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\Documents\My documents and presentations\3GPP\Meetings\2024\SA2#166 Orlando (November 2024)\My input for Orlando (November 2024)\"/>
    </mc:Choice>
  </mc:AlternateContent>
  <bookViews>
    <workbookView xWindow="1320" yWindow="495" windowWidth="26415" windowHeight="16605" tabRatio="692" activeTab="6"/>
  </bookViews>
  <sheets>
    <sheet name="SA2#160AHE Jan" sheetId="6" r:id="rId1"/>
    <sheet name="SA2#161 Feb" sheetId="7" r:id="rId2"/>
    <sheet name="SA2#162 Apr" sheetId="9" r:id="rId3"/>
    <sheet name="SA2#163 May" sheetId="10" r:id="rId4"/>
    <sheet name="SA2#164 August" sheetId="11" r:id="rId5"/>
    <sheet name="SA2#165 October" sheetId="12" r:id="rId6"/>
    <sheet name="SA2#166 November" sheetId="13" r:id="rId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4" i="13" l="1"/>
  <c r="M144" i="13"/>
  <c r="L144" i="13"/>
  <c r="K144" i="13"/>
  <c r="J144" i="13"/>
  <c r="I144" i="13"/>
  <c r="H144" i="13"/>
  <c r="G144" i="13"/>
  <c r="B142" i="13"/>
  <c r="B141" i="13"/>
  <c r="B140" i="13"/>
  <c r="B139" i="13"/>
  <c r="B138" i="13"/>
  <c r="B137" i="13"/>
  <c r="B136" i="13"/>
  <c r="B135" i="13"/>
  <c r="B134" i="13"/>
  <c r="B133" i="13"/>
  <c r="B132" i="13"/>
  <c r="B144" i="13" s="1"/>
  <c r="B131" i="13"/>
  <c r="B130" i="13"/>
  <c r="B129" i="13"/>
  <c r="B128" i="13"/>
  <c r="N111" i="13"/>
  <c r="M111" i="13"/>
  <c r="L111" i="13"/>
  <c r="K111" i="13"/>
  <c r="J111" i="13"/>
  <c r="B111" i="13"/>
  <c r="M108" i="13"/>
  <c r="K108" i="13"/>
  <c r="J108" i="13"/>
  <c r="I108" i="13"/>
  <c r="F108" i="13"/>
  <c r="M106" i="13"/>
  <c r="L106" i="13"/>
  <c r="D106" i="13"/>
  <c r="C106" i="13"/>
  <c r="C108" i="13" s="1"/>
  <c r="N104" i="13"/>
  <c r="N108" i="13" s="1"/>
  <c r="M104" i="13"/>
  <c r="L104" i="13"/>
  <c r="L108" i="13" s="1"/>
  <c r="K104" i="13"/>
  <c r="J104" i="13"/>
  <c r="I104" i="13"/>
  <c r="H104" i="13"/>
  <c r="H108" i="13" s="1"/>
  <c r="G104" i="13"/>
  <c r="G108" i="13" s="1"/>
  <c r="D108" i="13" s="1"/>
  <c r="F104" i="13"/>
  <c r="C104" i="13"/>
  <c r="N102" i="13"/>
  <c r="M102" i="13"/>
  <c r="L102" i="13"/>
  <c r="D102" i="13"/>
  <c r="N101" i="13"/>
  <c r="M101" i="13"/>
  <c r="L101" i="13"/>
  <c r="K101" i="13"/>
  <c r="J101" i="13"/>
  <c r="I101" i="13"/>
  <c r="H101" i="13"/>
  <c r="G101" i="13"/>
  <c r="D101" i="13" s="1"/>
  <c r="F101" i="13"/>
  <c r="N100" i="13"/>
  <c r="M100" i="13"/>
  <c r="L100" i="13"/>
  <c r="K100" i="13"/>
  <c r="J100" i="13"/>
  <c r="I100" i="13"/>
  <c r="H100" i="13"/>
  <c r="G100" i="13"/>
  <c r="F100" i="13"/>
  <c r="D100" i="13"/>
  <c r="D95" i="13"/>
  <c r="D94" i="13"/>
  <c r="D93" i="13"/>
  <c r="D92" i="13"/>
  <c r="D91" i="13"/>
  <c r="D90" i="13"/>
  <c r="D89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M29" i="13"/>
  <c r="L29" i="13"/>
  <c r="F28" i="13"/>
  <c r="E28" i="13"/>
  <c r="K23" i="13"/>
  <c r="K29" i="13" s="1"/>
  <c r="J23" i="13"/>
  <c r="J29" i="13" s="1"/>
  <c r="M20" i="13"/>
  <c r="L20" i="13"/>
  <c r="K20" i="13"/>
  <c r="J20" i="13"/>
  <c r="I20" i="13"/>
  <c r="I29" i="13" s="1"/>
  <c r="G20" i="13"/>
  <c r="G29" i="13" s="1"/>
  <c r="F20" i="13"/>
  <c r="F29" i="13" s="1"/>
  <c r="E20" i="13"/>
  <c r="E29" i="13" s="1"/>
  <c r="N19" i="13"/>
  <c r="N28" i="13" s="1"/>
  <c r="M19" i="13"/>
  <c r="M28" i="13" s="1"/>
  <c r="L19" i="13"/>
  <c r="L28" i="13" s="1"/>
  <c r="K19" i="13"/>
  <c r="K28" i="13" s="1"/>
  <c r="J19" i="13"/>
  <c r="J28" i="13" s="1"/>
  <c r="I19" i="13"/>
  <c r="I28" i="13" s="1"/>
  <c r="H19" i="13"/>
  <c r="H28" i="13" s="1"/>
  <c r="G19" i="13"/>
  <c r="G28" i="13" s="1"/>
  <c r="F19" i="13"/>
  <c r="E19" i="13"/>
  <c r="E11" i="13"/>
  <c r="D104" i="13" l="1"/>
  <c r="N143" i="12"/>
  <c r="M143" i="12"/>
  <c r="L143" i="12"/>
  <c r="K143" i="12"/>
  <c r="J143" i="12"/>
  <c r="I143" i="12"/>
  <c r="H143" i="12"/>
  <c r="G143" i="12"/>
  <c r="B141" i="12"/>
  <c r="B140" i="12"/>
  <c r="B139" i="12"/>
  <c r="B138" i="12"/>
  <c r="B137" i="12"/>
  <c r="B136" i="12"/>
  <c r="B135" i="12"/>
  <c r="B134" i="12"/>
  <c r="B133" i="12"/>
  <c r="B132" i="12"/>
  <c r="B131" i="12"/>
  <c r="B130" i="12"/>
  <c r="B129" i="12"/>
  <c r="B128" i="12"/>
  <c r="B143" i="12" s="1"/>
  <c r="B127" i="12"/>
  <c r="N110" i="12"/>
  <c r="M110" i="12"/>
  <c r="B110" i="12" s="1"/>
  <c r="L110" i="12"/>
  <c r="K110" i="12"/>
  <c r="J110" i="12"/>
  <c r="M107" i="12"/>
  <c r="I107" i="12"/>
  <c r="H107" i="12"/>
  <c r="L105" i="12"/>
  <c r="D105" i="12" s="1"/>
  <c r="C105" i="12"/>
  <c r="N103" i="12"/>
  <c r="N107" i="12" s="1"/>
  <c r="M103" i="12"/>
  <c r="L103" i="12"/>
  <c r="L107" i="12" s="1"/>
  <c r="K103" i="12"/>
  <c r="K107" i="12" s="1"/>
  <c r="J103" i="12"/>
  <c r="J107" i="12" s="1"/>
  <c r="I103" i="12"/>
  <c r="H103" i="12"/>
  <c r="G103" i="12"/>
  <c r="G107" i="12" s="1"/>
  <c r="F103" i="12"/>
  <c r="D103" i="12" s="1"/>
  <c r="C103" i="12"/>
  <c r="C107" i="12" s="1"/>
  <c r="N101" i="12"/>
  <c r="M101" i="12"/>
  <c r="L101" i="12"/>
  <c r="D101" i="12" s="1"/>
  <c r="N100" i="12"/>
  <c r="M100" i="12"/>
  <c r="L100" i="12"/>
  <c r="K100" i="12"/>
  <c r="J100" i="12"/>
  <c r="I100" i="12"/>
  <c r="H100" i="12"/>
  <c r="G100" i="12"/>
  <c r="F100" i="12"/>
  <c r="D100" i="12"/>
  <c r="N99" i="12"/>
  <c r="M99" i="12"/>
  <c r="L99" i="12"/>
  <c r="K99" i="12"/>
  <c r="J99" i="12"/>
  <c r="D99" i="12" s="1"/>
  <c r="I99" i="12"/>
  <c r="H99" i="12"/>
  <c r="G99" i="12"/>
  <c r="F99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F28" i="12"/>
  <c r="N27" i="12"/>
  <c r="M27" i="12"/>
  <c r="L27" i="12"/>
  <c r="K27" i="12"/>
  <c r="L22" i="12"/>
  <c r="K22" i="12"/>
  <c r="J22" i="12"/>
  <c r="L19" i="12"/>
  <c r="L28" i="12" s="1"/>
  <c r="K19" i="12"/>
  <c r="K28" i="12" s="1"/>
  <c r="J19" i="12"/>
  <c r="J28" i="12" s="1"/>
  <c r="I19" i="12"/>
  <c r="I28" i="12" s="1"/>
  <c r="G19" i="12"/>
  <c r="G28" i="12" s="1"/>
  <c r="F19" i="12"/>
  <c r="E19" i="12"/>
  <c r="E28" i="12" s="1"/>
  <c r="N18" i="12"/>
  <c r="M18" i="12"/>
  <c r="L18" i="12"/>
  <c r="K18" i="12"/>
  <c r="J18" i="12"/>
  <c r="J27" i="12" s="1"/>
  <c r="I18" i="12"/>
  <c r="I27" i="12" s="1"/>
  <c r="H18" i="12"/>
  <c r="H27" i="12" s="1"/>
  <c r="G18" i="12"/>
  <c r="G27" i="12" s="1"/>
  <c r="F18" i="12"/>
  <c r="F27" i="12" s="1"/>
  <c r="E18" i="12"/>
  <c r="E27" i="12" s="1"/>
  <c r="E10" i="12"/>
  <c r="F107" i="12" l="1"/>
  <c r="D107" i="12" s="1"/>
  <c r="B139" i="11"/>
  <c r="B138" i="11"/>
  <c r="B137" i="11"/>
  <c r="B136" i="11"/>
  <c r="B135" i="11"/>
  <c r="B134" i="11"/>
  <c r="B133" i="11"/>
  <c r="B132" i="11"/>
  <c r="B131" i="11"/>
  <c r="B130" i="11"/>
  <c r="B129" i="11"/>
  <c r="B128" i="11"/>
  <c r="B127" i="11"/>
  <c r="B126" i="11"/>
  <c r="B125" i="11"/>
  <c r="N108" i="11"/>
  <c r="M108" i="11"/>
  <c r="L108" i="11"/>
  <c r="K108" i="11"/>
  <c r="J108" i="11"/>
  <c r="B108" i="11"/>
  <c r="N105" i="11"/>
  <c r="M105" i="11"/>
  <c r="N104" i="11"/>
  <c r="M104" i="11"/>
  <c r="L104" i="11"/>
  <c r="K104" i="11"/>
  <c r="J104" i="11"/>
  <c r="I104" i="11"/>
  <c r="H104" i="11"/>
  <c r="D104" i="11" s="1"/>
  <c r="G104" i="11"/>
  <c r="F104" i="11"/>
  <c r="C104" i="11"/>
  <c r="N103" i="11"/>
  <c r="M103" i="11"/>
  <c r="L103" i="11"/>
  <c r="L105" i="11" s="1"/>
  <c r="K103" i="11"/>
  <c r="K105" i="11" s="1"/>
  <c r="J103" i="11"/>
  <c r="J105" i="11" s="1"/>
  <c r="I103" i="11"/>
  <c r="I105" i="11" s="1"/>
  <c r="H103" i="11"/>
  <c r="H105" i="11" s="1"/>
  <c r="G103" i="11"/>
  <c r="G105" i="11" s="1"/>
  <c r="F103" i="11"/>
  <c r="F105" i="11" s="1"/>
  <c r="D105" i="11" s="1"/>
  <c r="D103" i="11"/>
  <c r="C103" i="11"/>
  <c r="C105" i="11" s="1"/>
  <c r="N101" i="11"/>
  <c r="M101" i="11"/>
  <c r="L101" i="11"/>
  <c r="N100" i="11"/>
  <c r="M100" i="11"/>
  <c r="L100" i="11"/>
  <c r="K100" i="11"/>
  <c r="J100" i="11"/>
  <c r="I100" i="11"/>
  <c r="H100" i="11"/>
  <c r="G100" i="11"/>
  <c r="F100" i="11"/>
  <c r="N99" i="11"/>
  <c r="M99" i="11"/>
  <c r="L99" i="11"/>
  <c r="K99" i="11"/>
  <c r="J99" i="11"/>
  <c r="I99" i="11"/>
  <c r="H99" i="11"/>
  <c r="G99" i="11"/>
  <c r="F99" i="11"/>
  <c r="D94" i="11"/>
  <c r="D93" i="11"/>
  <c r="D92" i="11"/>
  <c r="D90" i="11"/>
  <c r="D89" i="11"/>
  <c r="D88" i="11"/>
  <c r="D86" i="11"/>
  <c r="D85" i="11"/>
  <c r="D84" i="11"/>
  <c r="D82" i="11"/>
  <c r="D81" i="11"/>
  <c r="D80" i="11"/>
  <c r="D78" i="11"/>
  <c r="D77" i="11"/>
  <c r="D76" i="11"/>
  <c r="D74" i="11"/>
  <c r="D73" i="11"/>
  <c r="D72" i="11"/>
  <c r="D70" i="11"/>
  <c r="D69" i="11"/>
  <c r="D68" i="11"/>
  <c r="D66" i="11"/>
  <c r="D65" i="11"/>
  <c r="D64" i="11"/>
  <c r="D62" i="11"/>
  <c r="D61" i="11"/>
  <c r="D60" i="11"/>
  <c r="D58" i="11"/>
  <c r="D57" i="11"/>
  <c r="D56" i="11"/>
  <c r="D54" i="11"/>
  <c r="D53" i="11"/>
  <c r="D52" i="11"/>
  <c r="D50" i="11"/>
  <c r="D49" i="11"/>
  <c r="D48" i="11"/>
  <c r="D46" i="11"/>
  <c r="D45" i="11"/>
  <c r="D44" i="11"/>
  <c r="D42" i="11"/>
  <c r="D41" i="11"/>
  <c r="D40" i="11"/>
  <c r="D38" i="11"/>
  <c r="D37" i="11"/>
  <c r="D36" i="11"/>
  <c r="D34" i="11"/>
  <c r="D33" i="11"/>
  <c r="D32" i="11"/>
  <c r="I28" i="11"/>
  <c r="J20" i="11"/>
  <c r="I20" i="11"/>
  <c r="I29" i="11" s="1"/>
  <c r="G20" i="11"/>
  <c r="G29" i="11" s="1"/>
  <c r="F20" i="11"/>
  <c r="F29" i="11" s="1"/>
  <c r="E20" i="11"/>
  <c r="E29" i="11" s="1"/>
  <c r="N19" i="11"/>
  <c r="N28" i="11" s="1"/>
  <c r="M19" i="11"/>
  <c r="M28" i="11" s="1"/>
  <c r="L19" i="11"/>
  <c r="L28" i="11" s="1"/>
  <c r="K19" i="11"/>
  <c r="K28" i="11" s="1"/>
  <c r="J19" i="11"/>
  <c r="J28" i="11" s="1"/>
  <c r="I19" i="11"/>
  <c r="H19" i="11"/>
  <c r="H28" i="11" s="1"/>
  <c r="G19" i="11"/>
  <c r="G28" i="11" s="1"/>
  <c r="F19" i="11"/>
  <c r="F28" i="11" s="1"/>
  <c r="E19" i="11"/>
  <c r="E28" i="11" s="1"/>
  <c r="E11" i="11"/>
  <c r="J23" i="11" l="1"/>
  <c r="J29" i="11" s="1"/>
  <c r="K23" i="11"/>
  <c r="K29" i="11" s="1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C104" i="10"/>
  <c r="N103" i="10"/>
  <c r="M103" i="10"/>
  <c r="L103" i="10"/>
  <c r="K103" i="10"/>
  <c r="J103" i="10"/>
  <c r="I103" i="10"/>
  <c r="H103" i="10"/>
  <c r="G103" i="10"/>
  <c r="G104" i="10" s="1"/>
  <c r="F103" i="10"/>
  <c r="C103" i="10"/>
  <c r="N102" i="10"/>
  <c r="M102" i="10"/>
  <c r="L102" i="10"/>
  <c r="L104" i="10" s="1"/>
  <c r="K102" i="10"/>
  <c r="K104" i="10" s="1"/>
  <c r="J102" i="10"/>
  <c r="J104" i="10" s="1"/>
  <c r="I102" i="10"/>
  <c r="I104" i="10" s="1"/>
  <c r="H102" i="10"/>
  <c r="G102" i="10"/>
  <c r="F102" i="10"/>
  <c r="C102" i="10"/>
  <c r="N100" i="10"/>
  <c r="M100" i="10"/>
  <c r="L100" i="10"/>
  <c r="K100" i="10"/>
  <c r="J100" i="10"/>
  <c r="I100" i="10"/>
  <c r="H100" i="10"/>
  <c r="G100" i="10"/>
  <c r="F100" i="10"/>
  <c r="N99" i="10"/>
  <c r="M99" i="10"/>
  <c r="L99" i="10"/>
  <c r="K99" i="10"/>
  <c r="J99" i="10"/>
  <c r="I99" i="10"/>
  <c r="H99" i="10"/>
  <c r="G99" i="10"/>
  <c r="F99" i="10"/>
  <c r="D94" i="10"/>
  <c r="D93" i="10"/>
  <c r="D92" i="10"/>
  <c r="D90" i="10"/>
  <c r="D89" i="10"/>
  <c r="D88" i="10"/>
  <c r="D86" i="10"/>
  <c r="D85" i="10"/>
  <c r="D84" i="10"/>
  <c r="D82" i="10"/>
  <c r="D81" i="10"/>
  <c r="D80" i="10"/>
  <c r="D78" i="10"/>
  <c r="D77" i="10"/>
  <c r="D76" i="10"/>
  <c r="D74" i="10"/>
  <c r="D73" i="10"/>
  <c r="D72" i="10"/>
  <c r="D70" i="10"/>
  <c r="D69" i="10"/>
  <c r="D68" i="10"/>
  <c r="D66" i="10"/>
  <c r="D65" i="10"/>
  <c r="D64" i="10"/>
  <c r="D62" i="10"/>
  <c r="D61" i="10"/>
  <c r="D60" i="10"/>
  <c r="D58" i="10"/>
  <c r="D57" i="10"/>
  <c r="D56" i="10"/>
  <c r="D54" i="10"/>
  <c r="D53" i="10"/>
  <c r="D52" i="10"/>
  <c r="D50" i="10"/>
  <c r="D49" i="10"/>
  <c r="D48" i="10"/>
  <c r="D46" i="10"/>
  <c r="D45" i="10"/>
  <c r="D44" i="10"/>
  <c r="D42" i="10"/>
  <c r="D41" i="10"/>
  <c r="D40" i="10"/>
  <c r="D38" i="10"/>
  <c r="D37" i="10"/>
  <c r="D36" i="10"/>
  <c r="D34" i="10"/>
  <c r="D33" i="10"/>
  <c r="D32" i="10"/>
  <c r="J20" i="10"/>
  <c r="I20" i="10"/>
  <c r="I29" i="10" s="1"/>
  <c r="G20" i="10"/>
  <c r="G29" i="10" s="1"/>
  <c r="F20" i="10"/>
  <c r="F29" i="10" s="1"/>
  <c r="N19" i="10"/>
  <c r="N28" i="10" s="1"/>
  <c r="M19" i="10"/>
  <c r="M28" i="10" s="1"/>
  <c r="L19" i="10"/>
  <c r="L28" i="10" s="1"/>
  <c r="K19" i="10"/>
  <c r="K28" i="10" s="1"/>
  <c r="J19" i="10"/>
  <c r="J28" i="10" s="1"/>
  <c r="I19" i="10"/>
  <c r="I28" i="10" s="1"/>
  <c r="H19" i="10"/>
  <c r="H28" i="10" s="1"/>
  <c r="G19" i="10"/>
  <c r="G28" i="10" s="1"/>
  <c r="F19" i="10"/>
  <c r="F28" i="10" s="1"/>
  <c r="E19" i="10"/>
  <c r="E28" i="10" s="1"/>
  <c r="E11" i="10"/>
  <c r="E20" i="10" s="1"/>
  <c r="E29" i="10" s="1"/>
  <c r="M104" i="10" l="1"/>
  <c r="N104" i="10"/>
  <c r="J23" i="10"/>
  <c r="J29" i="10" s="1"/>
  <c r="D103" i="10"/>
  <c r="F104" i="10"/>
  <c r="D102" i="10"/>
  <c r="H104" i="10"/>
  <c r="D104" i="10" s="1"/>
  <c r="N99" i="9"/>
  <c r="N100" i="9" s="1"/>
  <c r="M99" i="9"/>
  <c r="L99" i="9"/>
  <c r="K99" i="9"/>
  <c r="J99" i="9"/>
  <c r="I99" i="9"/>
  <c r="H99" i="9"/>
  <c r="G99" i="9"/>
  <c r="F99" i="9"/>
  <c r="C99" i="9"/>
  <c r="N98" i="9"/>
  <c r="M98" i="9"/>
  <c r="L98" i="9"/>
  <c r="K98" i="9"/>
  <c r="K100" i="9" s="1"/>
  <c r="J98" i="9"/>
  <c r="I98" i="9"/>
  <c r="I100" i="9" s="1"/>
  <c r="H98" i="9"/>
  <c r="H100" i="9" s="1"/>
  <c r="G98" i="9"/>
  <c r="F98" i="9"/>
  <c r="C98" i="9"/>
  <c r="N96" i="9"/>
  <c r="M96" i="9"/>
  <c r="L96" i="9"/>
  <c r="K96" i="9"/>
  <c r="J96" i="9"/>
  <c r="I96" i="9"/>
  <c r="H96" i="9"/>
  <c r="G96" i="9"/>
  <c r="F96" i="9"/>
  <c r="N95" i="9"/>
  <c r="M95" i="9"/>
  <c r="L95" i="9"/>
  <c r="K95" i="9"/>
  <c r="J95" i="9"/>
  <c r="I95" i="9"/>
  <c r="H95" i="9"/>
  <c r="G95" i="9"/>
  <c r="F95" i="9"/>
  <c r="D93" i="9"/>
  <c r="D92" i="9"/>
  <c r="D91" i="9"/>
  <c r="D89" i="9"/>
  <c r="D88" i="9"/>
  <c r="D87" i="9"/>
  <c r="D85" i="9"/>
  <c r="D84" i="9"/>
  <c r="D83" i="9"/>
  <c r="D81" i="9"/>
  <c r="D80" i="9"/>
  <c r="D79" i="9"/>
  <c r="D77" i="9"/>
  <c r="D76" i="9"/>
  <c r="D75" i="9"/>
  <c r="D73" i="9"/>
  <c r="D72" i="9"/>
  <c r="D71" i="9"/>
  <c r="D69" i="9"/>
  <c r="D68" i="9"/>
  <c r="D67" i="9"/>
  <c r="D65" i="9"/>
  <c r="D64" i="9"/>
  <c r="D63" i="9"/>
  <c r="D61" i="9"/>
  <c r="D60" i="9"/>
  <c r="D59" i="9"/>
  <c r="D57" i="9"/>
  <c r="D56" i="9"/>
  <c r="D55" i="9"/>
  <c r="D53" i="9"/>
  <c r="D52" i="9"/>
  <c r="D51" i="9"/>
  <c r="D49" i="9"/>
  <c r="D48" i="9"/>
  <c r="D47" i="9"/>
  <c r="D45" i="9"/>
  <c r="D44" i="9"/>
  <c r="D43" i="9"/>
  <c r="D41" i="9"/>
  <c r="D40" i="9"/>
  <c r="D39" i="9"/>
  <c r="D37" i="9"/>
  <c r="D36" i="9"/>
  <c r="D35" i="9"/>
  <c r="D33" i="9"/>
  <c r="D32" i="9"/>
  <c r="D31" i="9"/>
  <c r="G28" i="9"/>
  <c r="I19" i="9"/>
  <c r="I28" i="9" s="1"/>
  <c r="G19" i="9"/>
  <c r="F19" i="9"/>
  <c r="F28" i="9" s="1"/>
  <c r="N18" i="9"/>
  <c r="N27" i="9" s="1"/>
  <c r="M18" i="9"/>
  <c r="M27" i="9" s="1"/>
  <c r="L18" i="9"/>
  <c r="L27" i="9" s="1"/>
  <c r="K18" i="9"/>
  <c r="K27" i="9" s="1"/>
  <c r="J18" i="9"/>
  <c r="J27" i="9" s="1"/>
  <c r="I18" i="9"/>
  <c r="I27" i="9" s="1"/>
  <c r="H18" i="9"/>
  <c r="H27" i="9" s="1"/>
  <c r="G18" i="9"/>
  <c r="G27" i="9" s="1"/>
  <c r="F18" i="9"/>
  <c r="F27" i="9" s="1"/>
  <c r="E18" i="9"/>
  <c r="E27" i="9" s="1"/>
  <c r="E10" i="9"/>
  <c r="E19" i="9" s="1"/>
  <c r="E28" i="9" s="1"/>
  <c r="J100" i="9" l="1"/>
  <c r="F100" i="9"/>
  <c r="D98" i="9"/>
  <c r="L100" i="9"/>
  <c r="D100" i="9" s="1"/>
  <c r="G100" i="9"/>
  <c r="C100" i="9"/>
  <c r="M100" i="9"/>
  <c r="D99" i="9"/>
  <c r="N96" i="7"/>
  <c r="M96" i="7"/>
  <c r="L96" i="7"/>
  <c r="K96" i="7"/>
  <c r="J96" i="7"/>
  <c r="I96" i="7"/>
  <c r="H96" i="7"/>
  <c r="G96" i="7"/>
  <c r="F96" i="7"/>
  <c r="C96" i="7"/>
  <c r="N95" i="7"/>
  <c r="M95" i="7"/>
  <c r="L95" i="7"/>
  <c r="L97" i="7" s="1"/>
  <c r="K95" i="7"/>
  <c r="K97" i="7" s="1"/>
  <c r="J95" i="7"/>
  <c r="J97" i="7" s="1"/>
  <c r="I95" i="7"/>
  <c r="H95" i="7"/>
  <c r="G95" i="7"/>
  <c r="F95" i="7"/>
  <c r="C95" i="7"/>
  <c r="N93" i="7"/>
  <c r="M93" i="7"/>
  <c r="L93" i="7"/>
  <c r="K93" i="7"/>
  <c r="J93" i="7"/>
  <c r="I93" i="7"/>
  <c r="H93" i="7"/>
  <c r="G93" i="7"/>
  <c r="F93" i="7"/>
  <c r="N92" i="7"/>
  <c r="M92" i="7"/>
  <c r="L92" i="7"/>
  <c r="K92" i="7"/>
  <c r="J92" i="7"/>
  <c r="I92" i="7"/>
  <c r="H92" i="7"/>
  <c r="G92" i="7"/>
  <c r="F92" i="7"/>
  <c r="D90" i="7"/>
  <c r="D89" i="7"/>
  <c r="D88" i="7"/>
  <c r="D86" i="7"/>
  <c r="D85" i="7"/>
  <c r="D84" i="7"/>
  <c r="D82" i="7"/>
  <c r="D81" i="7"/>
  <c r="D80" i="7"/>
  <c r="D78" i="7"/>
  <c r="D77" i="7"/>
  <c r="D76" i="7"/>
  <c r="D74" i="7"/>
  <c r="D73" i="7"/>
  <c r="D72" i="7"/>
  <c r="D70" i="7"/>
  <c r="D69" i="7"/>
  <c r="D68" i="7"/>
  <c r="D66" i="7"/>
  <c r="D65" i="7"/>
  <c r="D64" i="7"/>
  <c r="D62" i="7"/>
  <c r="D61" i="7"/>
  <c r="D60" i="7"/>
  <c r="D58" i="7"/>
  <c r="D57" i="7"/>
  <c r="D56" i="7"/>
  <c r="D54" i="7"/>
  <c r="D53" i="7"/>
  <c r="D52" i="7"/>
  <c r="D50" i="7"/>
  <c r="D49" i="7"/>
  <c r="D48" i="7"/>
  <c r="D46" i="7"/>
  <c r="D45" i="7"/>
  <c r="D44" i="7"/>
  <c r="D42" i="7"/>
  <c r="D41" i="7"/>
  <c r="D40" i="7"/>
  <c r="D38" i="7"/>
  <c r="D37" i="7"/>
  <c r="D36" i="7"/>
  <c r="D34" i="7"/>
  <c r="D33" i="7"/>
  <c r="D32" i="7"/>
  <c r="D30" i="7"/>
  <c r="D29" i="7"/>
  <c r="D28" i="7"/>
  <c r="N24" i="7"/>
  <c r="F24" i="7"/>
  <c r="G19" i="7"/>
  <c r="G25" i="7" s="1"/>
  <c r="F19" i="7"/>
  <c r="F25" i="7" s="1"/>
  <c r="N18" i="7"/>
  <c r="M18" i="7"/>
  <c r="M24" i="7" s="1"/>
  <c r="L18" i="7"/>
  <c r="L24" i="7" s="1"/>
  <c r="K18" i="7"/>
  <c r="K24" i="7" s="1"/>
  <c r="J18" i="7"/>
  <c r="J24" i="7" s="1"/>
  <c r="I18" i="7"/>
  <c r="I24" i="7" s="1"/>
  <c r="H18" i="7"/>
  <c r="H24" i="7" s="1"/>
  <c r="G18" i="7"/>
  <c r="G24" i="7" s="1"/>
  <c r="F18" i="7"/>
  <c r="E18" i="7"/>
  <c r="E24" i="7" s="1"/>
  <c r="E10" i="7"/>
  <c r="E19" i="7" s="1"/>
  <c r="E25" i="7" s="1"/>
  <c r="I97" i="7" l="1"/>
  <c r="H97" i="7"/>
  <c r="M97" i="7"/>
  <c r="D96" i="7"/>
  <c r="D95" i="7"/>
  <c r="N97" i="7"/>
  <c r="G97" i="7"/>
  <c r="C97" i="7"/>
  <c r="F97" i="7"/>
  <c r="D97" i="7" s="1"/>
  <c r="G93" i="6"/>
  <c r="H93" i="6"/>
  <c r="I93" i="6"/>
  <c r="J93" i="6"/>
  <c r="K93" i="6"/>
  <c r="L93" i="6"/>
  <c r="M93" i="6"/>
  <c r="N93" i="6"/>
  <c r="F93" i="6"/>
  <c r="N98" i="6"/>
  <c r="F97" i="6"/>
  <c r="G97" i="6"/>
  <c r="H97" i="6"/>
  <c r="I97" i="6"/>
  <c r="J97" i="6"/>
  <c r="K97" i="6"/>
  <c r="L97" i="6"/>
  <c r="M97" i="6"/>
  <c r="N97" i="6"/>
  <c r="G96" i="6"/>
  <c r="H96" i="6"/>
  <c r="I96" i="6"/>
  <c r="J96" i="6"/>
  <c r="K96" i="6"/>
  <c r="L96" i="6"/>
  <c r="L98" i="6" s="1"/>
  <c r="M96" i="6"/>
  <c r="M98" i="6" s="1"/>
  <c r="N96" i="6"/>
  <c r="F96" i="6"/>
  <c r="G94" i="6"/>
  <c r="H94" i="6"/>
  <c r="I94" i="6"/>
  <c r="J94" i="6"/>
  <c r="K94" i="6"/>
  <c r="L94" i="6"/>
  <c r="M94" i="6"/>
  <c r="N94" i="6"/>
  <c r="F94" i="6"/>
  <c r="C97" i="6"/>
  <c r="C96" i="6"/>
  <c r="D91" i="6"/>
  <c r="D90" i="6"/>
  <c r="D89" i="6"/>
  <c r="D87" i="6"/>
  <c r="D86" i="6"/>
  <c r="D85" i="6"/>
  <c r="D83" i="6"/>
  <c r="D82" i="6"/>
  <c r="D81" i="6"/>
  <c r="D79" i="6"/>
  <c r="D78" i="6"/>
  <c r="D77" i="6"/>
  <c r="D75" i="6"/>
  <c r="D74" i="6"/>
  <c r="D73" i="6"/>
  <c r="D71" i="6"/>
  <c r="D70" i="6"/>
  <c r="D69" i="6"/>
  <c r="D67" i="6"/>
  <c r="D66" i="6"/>
  <c r="D65" i="6"/>
  <c r="D63" i="6"/>
  <c r="D62" i="6"/>
  <c r="D61" i="6"/>
  <c r="D59" i="6"/>
  <c r="D58" i="6"/>
  <c r="D57" i="6"/>
  <c r="D55" i="6"/>
  <c r="D54" i="6"/>
  <c r="D53" i="6"/>
  <c r="D51" i="6"/>
  <c r="D50" i="6"/>
  <c r="D49" i="6"/>
  <c r="F20" i="6" l="1"/>
  <c r="F26" i="6" s="1"/>
  <c r="G20" i="6"/>
  <c r="G26" i="6" s="1"/>
  <c r="H98" i="6" l="1"/>
  <c r="D47" i="6"/>
  <c r="D43" i="6"/>
  <c r="D39" i="6"/>
  <c r="D35" i="6"/>
  <c r="D30" i="6"/>
  <c r="D31" i="6"/>
  <c r="I98" i="6" l="1"/>
  <c r="K98" i="6"/>
  <c r="J98" i="6"/>
  <c r="D96" i="6"/>
  <c r="F98" i="6"/>
  <c r="C98" i="6"/>
  <c r="F19" i="6"/>
  <c r="F25" i="6" s="1"/>
  <c r="G19" i="6"/>
  <c r="G25" i="6" s="1"/>
  <c r="H19" i="6"/>
  <c r="H25" i="6" s="1"/>
  <c r="I19" i="6"/>
  <c r="I25" i="6" s="1"/>
  <c r="J19" i="6"/>
  <c r="J25" i="6" s="1"/>
  <c r="K19" i="6"/>
  <c r="K25" i="6" s="1"/>
  <c r="L19" i="6"/>
  <c r="L25" i="6" s="1"/>
  <c r="M19" i="6"/>
  <c r="M25" i="6" s="1"/>
  <c r="N19" i="6"/>
  <c r="N25" i="6" s="1"/>
  <c r="D33" i="6"/>
  <c r="D34" i="6"/>
  <c r="D37" i="6"/>
  <c r="D38" i="6"/>
  <c r="D41" i="6"/>
  <c r="D42" i="6"/>
  <c r="D45" i="6"/>
  <c r="D46" i="6"/>
  <c r="D29" i="6"/>
  <c r="E19" i="6"/>
  <c r="E25" i="6" s="1"/>
  <c r="E11" i="6"/>
  <c r="E20" i="6" s="1"/>
  <c r="E26" i="6" s="1"/>
  <c r="D97" i="6" l="1"/>
  <c r="G98" i="6"/>
  <c r="D98" i="6" s="1"/>
</calcChain>
</file>

<file path=xl/sharedStrings.xml><?xml version="1.0" encoding="utf-8"?>
<sst xmlns="http://schemas.openxmlformats.org/spreadsheetml/2006/main" count="1542" uniqueCount="146">
  <si>
    <t>Rel-17 maintenance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</si>
  <si>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</si>
  <si>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</si>
  <si>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</si>
  <si>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</si>
  <si>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</si>
  <si>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</si>
  <si>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</si>
  <si>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</si>
  <si>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</si>
  <si>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</si>
  <si>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</si>
  <si>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</si>
  <si>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</si>
  <si>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</si>
  <si>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</si>
  <si>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</si>
  <si>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</si>
  <si>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</si>
  <si>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</si>
  <si>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</si>
  <si>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</si>
  <si>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</si>
  <si>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</si>
  <si>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</si>
  <si>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</si>
  <si>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</si>
  <si>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</si>
  <si>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</si>
  <si>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</si>
  <si>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</si>
  <si>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</si>
  <si>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Rel-19 SID/WID detailed plan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</si>
  <si>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</si>
  <si>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</si>
  <si>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</si>
  <si>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</si>
  <si>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</si>
  <si>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</si>
  <si>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</si>
  <si>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</si>
  <si>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</si>
  <si>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</si>
  <si>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</si>
  <si>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</si>
  <si>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</si>
  <si>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</si>
  <si>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</si>
  <si>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</si>
  <si>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</si>
  <si>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</si>
  <si>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</si>
  <si>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</si>
  <si>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</si>
  <si>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</si>
  <si>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</si>
  <si>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FS_VMR_Ph2</t>
  </si>
  <si>
    <t>FS_5G_ProSe_Ph3</t>
  </si>
  <si>
    <t>FS_eEDGE_5GC_ph3</t>
  </si>
  <si>
    <t>FS_UAS_Ph3</t>
  </si>
  <si>
    <t>FS_ISAC_ARC</t>
  </si>
  <si>
    <t>FS_UPEAS_Ph2</t>
  </si>
  <si>
    <t>FS_5G_Femto</t>
  </si>
  <si>
    <t>FS_MASSS</t>
  </si>
  <si>
    <t>FS_AmbientIoT</t>
  </si>
  <si>
    <t>FS_AIML_CN</t>
  </si>
  <si>
    <t xml:space="preserve">Hong Cheng </t>
  </si>
  <si>
    <t xml:space="preserve">Lars Nord </t>
  </si>
  <si>
    <t xml:space="preserve">Hugh Shieh </t>
  </si>
  <si>
    <t>Nassima Toumi</t>
  </si>
  <si>
    <t>Mike Starsinic</t>
  </si>
  <si>
    <t>Changhong Shan</t>
  </si>
  <si>
    <t>LaeYoung Kim</t>
  </si>
  <si>
    <t>Shabnam Sultana</t>
  </si>
  <si>
    <t xml:space="preserve">Jinguo Zhu </t>
  </si>
  <si>
    <t xml:space="preserve">Malla Reddy Sama </t>
  </si>
  <si>
    <t>Krizstian Kiss</t>
  </si>
  <si>
    <t>Zhuoyi Chen</t>
  </si>
  <si>
    <t>Runze Zhou</t>
  </si>
  <si>
    <t>Fei Lu</t>
  </si>
  <si>
    <t>Xiaobo Wu</t>
  </si>
  <si>
    <t>Mehrdad Shariat</t>
  </si>
  <si>
    <t>Total planned (overall plan)</t>
  </si>
  <si>
    <t>Total planned (sum of item plans)</t>
  </si>
  <si>
    <t>FS_UIA_ARC</t>
  </si>
  <si>
    <t>N/A</t>
  </si>
  <si>
    <t xml:space="preserve">FS_5GSAT_Ph3_ARCH </t>
  </si>
  <si>
    <t>Total planned (sum of individual plans)</t>
  </si>
  <si>
    <t>FS_5GSAT_Ph3_ARCH</t>
  </si>
  <si>
    <t>Buffer (Overflow, other)</t>
  </si>
  <si>
    <t>Rel-19 TEI</t>
  </si>
  <si>
    <t>Susana Sabater</t>
  </si>
  <si>
    <t>Total planned (from the original overall plan)</t>
  </si>
  <si>
    <t>TEI19 items</t>
  </si>
  <si>
    <t>TEI19_NetShare</t>
  </si>
  <si>
    <t>Tianqi Xing</t>
  </si>
  <si>
    <t>TEI19_RVAS</t>
  </si>
  <si>
    <t>Qian Chen</t>
  </si>
  <si>
    <t>TEI19_MINPA</t>
  </si>
  <si>
    <t>Belen Pancorbo</t>
  </si>
  <si>
    <t>TEI19_DLPM</t>
  </si>
  <si>
    <t>Richard Batorfi</t>
  </si>
  <si>
    <t>TEI19_VLANSUB</t>
  </si>
  <si>
    <t>Stefan Rommer</t>
  </si>
  <si>
    <t>TEI19_IP-SP-EXP</t>
  </si>
  <si>
    <t>TEI19_SLUPiR</t>
  </si>
  <si>
    <t>Uri Baniel</t>
  </si>
  <si>
    <t>TEI19_TIME_SUB_EPS</t>
  </si>
  <si>
    <t>Sebastian Speicher</t>
  </si>
  <si>
    <t>TEI19_OBGAD</t>
  </si>
  <si>
    <t>Aihua Li</t>
  </si>
  <si>
    <t>TEI19_QME</t>
  </si>
  <si>
    <t>TEI19_NFsel_by_tPLMN</t>
  </si>
  <si>
    <t>Thomas Belling</t>
  </si>
  <si>
    <t>TEI19_HSBO</t>
  </si>
  <si>
    <t>Hyesung Kim</t>
  </si>
  <si>
    <t>TEI19_MLR4RTR</t>
  </si>
  <si>
    <t>Simon Cai</t>
  </si>
  <si>
    <t>TEI19_ProSe_NPN</t>
  </si>
  <si>
    <t>Walter Dees</t>
  </si>
  <si>
    <t>Drafting sessions (Q1 - Q5)</t>
  </si>
  <si>
    <t>Drafting sessions (Q0)</t>
  </si>
  <si>
    <t>Drafting sessions used</t>
  </si>
  <si>
    <t>Total</t>
  </si>
  <si>
    <t>Ramon Ferrus</t>
  </si>
  <si>
    <t>Costas Samdanis</t>
  </si>
  <si>
    <t>Total planned study (sum of individual plans)</t>
  </si>
  <si>
    <t>Total planned normative (sum of individual plans)</t>
  </si>
  <si>
    <t>S2-2408314</t>
  </si>
  <si>
    <t>Actual (not including drafting)</t>
  </si>
  <si>
    <t>FS_XRM_Ph2</t>
  </si>
  <si>
    <t>Georgios Gkellas</t>
  </si>
  <si>
    <t>S2-2410465</t>
  </si>
  <si>
    <t>FS_XRM_Ph2/XRM_Ph2</t>
  </si>
  <si>
    <t>FS_EnergySys/EnergySys</t>
  </si>
  <si>
    <t>FS_MPS4msg/MPS4msg</t>
  </si>
  <si>
    <t>FS_VMR_Ph2/VMR_Ph2</t>
  </si>
  <si>
    <t>FS_5G_ProSe_Ph3/5G_ProSe_Ph3</t>
  </si>
  <si>
    <t>FS_UIA_ARC/UIA_ARC</t>
  </si>
  <si>
    <t>FS_eEDGE_5GC_ph3/eEDGE_5GC_ph3</t>
  </si>
  <si>
    <t>FS_UAS_Ph3/UAS_Ph3</t>
  </si>
  <si>
    <t>FS_UPEAS_Ph2/UPEAS_Ph2</t>
  </si>
  <si>
    <t>FS_5G_Femto/5G_Femto</t>
  </si>
  <si>
    <t>FS_MASSS/MASSS</t>
  </si>
  <si>
    <t>FS_AIML_CN/AIML_CN</t>
  </si>
  <si>
    <t>S2-2412754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</si>
</sst>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rgb="FFFF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0" borderId="0">
      <alignment vertical="top" wrapText="1"/>
    </xf>
  </cellStyleXfs>
  <cellXfs count="128">
    <xf numFmtId="0" fontId="0" fillId="0" borderId="0" xfId="0"/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7" fillId="0" borderId="1" xfId="0" applyFont="1" applyBorder="1" applyAlignment="1">
      <alignment horizontal="right" vertical="top"/>
    </xf>
    <xf numFmtId="49" fontId="5" fillId="5" borderId="1" xfId="0" applyNumberFormat="1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center" vertical="top"/>
    </xf>
    <xf numFmtId="49" fontId="5" fillId="7" borderId="1" xfId="0" applyNumberFormat="1" applyFont="1" applyFill="1" applyBorder="1" applyAlignment="1">
      <alignment horizontal="left" vertical="top"/>
    </xf>
    <xf numFmtId="49" fontId="5" fillId="8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49" fontId="8" fillId="6" borderId="1" xfId="0" applyNumberFormat="1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center" vertical="top"/>
    </xf>
    <xf numFmtId="49" fontId="8" fillId="9" borderId="1" xfId="0" applyNumberFormat="1" applyFont="1" applyFill="1" applyBorder="1" applyAlignment="1">
      <alignment horizontal="left" vertical="top"/>
    </xf>
    <xf numFmtId="0" fontId="8" fillId="9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49" fontId="5" fillId="3" borderId="1" xfId="0" applyNumberFormat="1" applyFont="1" applyFill="1" applyBorder="1" applyAlignment="1">
      <alignment horizontal="center" vertical="top"/>
    </xf>
    <xf numFmtId="49" fontId="5" fillId="7" borderId="1" xfId="0" applyNumberFormat="1" applyFont="1" applyFill="1" applyBorder="1" applyAlignment="1">
      <alignment horizontal="center" vertical="top"/>
    </xf>
    <xf numFmtId="0" fontId="7" fillId="8" borderId="1" xfId="0" applyFont="1" applyFill="1" applyBorder="1" applyAlignment="1">
      <alignment horizontal="center" vertical="top"/>
    </xf>
    <xf numFmtId="0" fontId="8" fillId="10" borderId="1" xfId="0" applyFont="1" applyFill="1" applyBorder="1" applyAlignment="1">
      <alignment horizontal="center" vertical="top"/>
    </xf>
    <xf numFmtId="0" fontId="12" fillId="10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3" borderId="1" xfId="0" applyFont="1" applyFill="1" applyBorder="1" applyAlignment="1">
      <alignment horizontal="left" vertical="top"/>
    </xf>
    <xf numFmtId="0" fontId="5" fillId="9" borderId="1" xfId="0" applyFont="1" applyFill="1" applyBorder="1" applyAlignment="1">
      <alignment horizontal="left" vertical="top"/>
    </xf>
    <xf numFmtId="0" fontId="9" fillId="9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center" vertical="top"/>
    </xf>
    <xf numFmtId="0" fontId="14" fillId="6" borderId="1" xfId="0" applyFont="1" applyFill="1" applyBorder="1" applyAlignment="1">
      <alignment horizontal="center" vertical="top"/>
    </xf>
    <xf numFmtId="0" fontId="14" fillId="9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5" fillId="9" borderId="1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49" fontId="14" fillId="3" borderId="1" xfId="0" applyNumberFormat="1" applyFont="1" applyFill="1" applyBorder="1" applyAlignment="1">
      <alignment horizontal="center" vertical="top"/>
    </xf>
    <xf numFmtId="49" fontId="14" fillId="7" borderId="1" xfId="0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4" fillId="5" borderId="1" xfId="0" applyFont="1" applyFill="1" applyBorder="1" applyAlignment="1">
      <alignment horizontal="center" vertical="top"/>
    </xf>
    <xf numFmtId="0" fontId="14" fillId="8" borderId="1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/>
    </xf>
    <xf numFmtId="0" fontId="5" fillId="9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0" fontId="11" fillId="4" borderId="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vertical="top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17" fillId="3" borderId="1" xfId="0" applyFont="1" applyFill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5" fillId="11" borderId="1" xfId="0" applyFont="1" applyFill="1" applyBorder="1" applyAlignment="1">
      <alignment horizontal="center" vertical="top"/>
    </xf>
    <xf numFmtId="0" fontId="5" fillId="11" borderId="1" xfId="0" applyFont="1" applyFill="1" applyBorder="1" applyAlignment="1">
      <alignment horizontal="center" vertical="top"/>
    </xf>
    <xf numFmtId="0" fontId="5" fillId="12" borderId="1" xfId="0" applyFont="1" applyFill="1" applyBorder="1" applyAlignment="1">
      <alignment horizontal="left" vertical="top"/>
    </xf>
    <xf numFmtId="0" fontId="7" fillId="12" borderId="1" xfId="0" applyFont="1" applyFill="1" applyBorder="1" applyAlignment="1">
      <alignment horizontal="center" vertical="top"/>
    </xf>
    <xf numFmtId="0" fontId="20" fillId="12" borderId="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21" fillId="0" borderId="1" xfId="0" applyFont="1" applyBorder="1" applyAlignment="1">
      <alignment vertical="top"/>
    </xf>
    <xf numFmtId="0" fontId="22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vertical="top"/>
    </xf>
    <xf numFmtId="0" fontId="23" fillId="3" borderId="1" xfId="0" applyFont="1" applyFill="1" applyBorder="1" applyAlignment="1">
      <alignment horizontal="left" vertical="top"/>
    </xf>
    <xf numFmtId="0" fontId="23" fillId="3" borderId="1" xfId="0" applyFont="1" applyFill="1" applyBorder="1" applyAlignment="1">
      <alignment horizontal="center" vertical="top"/>
    </xf>
    <xf numFmtId="0" fontId="24" fillId="3" borderId="1" xfId="0" applyFont="1" applyFill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5" fillId="3" borderId="1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11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vertical="top"/>
    </xf>
    <xf numFmtId="0" fontId="5" fillId="11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12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11" fillId="3" borderId="1" xfId="0" applyFont="1" applyFill="1" applyBorder="1" applyAlignment="1">
      <alignment horizontal="center" vertical="top"/>
    </xf>
    <xf numFmtId="0" fontId="26" fillId="4" borderId="2" xfId="0" applyFont="1" applyFill="1" applyBorder="1" applyAlignment="1">
      <alignment horizontal="center" vertical="top"/>
    </xf>
    <xf numFmtId="0" fontId="26" fillId="4" borderId="1" xfId="0" applyFont="1" applyFill="1" applyBorder="1" applyAlignment="1">
      <alignment horizontal="center" vertical="top"/>
    </xf>
    <xf numFmtId="0" fontId="0" fillId="0" borderId="1" xfId="0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12" borderId="1" xfId="0" applyFont="1" applyFill="1" applyBorder="1" applyAlignment="1">
      <alignment horizontal="center" vertical="top"/>
    </xf>
    <xf numFmtId="0" fontId="27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12" borderId="1" xfId="0" applyFont="1" applyFill="1" applyBorder="1" applyAlignment="1">
      <alignment horizontal="center" vertical="top"/>
    </xf>
    <xf numFmtId="0" fontId="8" fillId="13" borderId="1" xfId="0" applyFont="1" applyFill="1" applyBorder="1" applyAlignment="1">
      <alignment horizontal="left" vertical="top"/>
    </xf>
    <xf numFmtId="0" fontId="6" fillId="13" borderId="1" xfId="0" applyFont="1" applyFill="1" applyBorder="1" applyAlignment="1">
      <alignment horizontal="left" vertical="top"/>
    </xf>
    <xf numFmtId="0" fontId="1" fillId="13" borderId="1" xfId="0" applyFont="1" applyFill="1" applyBorder="1" applyAlignment="1">
      <alignment horizontal="center" vertical="top"/>
    </xf>
    <xf numFmtId="0" fontId="6" fillId="13" borderId="1" xfId="0" applyFont="1" applyFill="1" applyBorder="1" applyAlignment="1">
      <alignment horizontal="center" vertical="top"/>
    </xf>
    <xf numFmtId="0" fontId="27" fillId="13" borderId="1" xfId="0" applyFont="1" applyFill="1" applyBorder="1" applyAlignment="1">
      <alignment horizontal="center" vertical="top"/>
    </xf>
    <xf numFmtId="0" fontId="1" fillId="13" borderId="1" xfId="0" applyFont="1" applyFill="1" applyBorder="1" applyAlignment="1">
      <alignment vertical="top"/>
    </xf>
    <xf numFmtId="0" fontId="9" fillId="13" borderId="1" xfId="0" applyFont="1" applyFill="1" applyBorder="1" applyAlignment="1">
      <alignment horizontal="center" vertical="top"/>
    </xf>
    <xf numFmtId="0" fontId="14" fillId="13" borderId="1" xfId="0" applyFont="1" applyFill="1" applyBorder="1" applyAlignment="1">
      <alignment horizontal="left" vertical="top"/>
    </xf>
    <xf numFmtId="0" fontId="13" fillId="13" borderId="1" xfId="0" applyFont="1" applyFill="1" applyBorder="1" applyAlignment="1">
      <alignment horizontal="left" vertical="top"/>
    </xf>
    <xf numFmtId="0" fontId="13" fillId="13" borderId="1" xfId="0" applyFont="1" applyFill="1" applyBorder="1" applyAlignment="1">
      <alignment horizontal="center" vertical="top"/>
    </xf>
    <xf numFmtId="0" fontId="18" fillId="1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26" fillId="4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opLeftCell="A3" workbookViewId="0">
      <pane ySplit="2" topLeftCell="A5" activePane="bottomLeft" state="frozen"/>
      <selection activeCell="A3" sqref="A3"/>
      <selection pane="bottomLeft" activeCell="A29" sqref="A29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38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39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46"/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46"/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46"/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37"/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19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ref="F20:G20" si="2">F8+F11+F14+F17</f>
        <v>26</v>
      </c>
      <c r="G20" s="6">
        <f t="shared" si="2"/>
        <v>29.5</v>
      </c>
      <c r="H20" s="46"/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37"/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5" si="3">F19+F22</f>
        <v>36</v>
      </c>
      <c r="G25" s="1">
        <f t="shared" si="3"/>
        <v>36</v>
      </c>
      <c r="H25" s="37">
        <f t="shared" si="3"/>
        <v>36</v>
      </c>
      <c r="I25" s="1">
        <f t="shared" si="3"/>
        <v>36</v>
      </c>
      <c r="J25" s="1">
        <f t="shared" si="3"/>
        <v>36</v>
      </c>
      <c r="K25" s="1">
        <f t="shared" si="3"/>
        <v>36</v>
      </c>
      <c r="L25" s="1">
        <f t="shared" si="3"/>
        <v>36</v>
      </c>
      <c r="M25" s="1">
        <f t="shared" si="3"/>
        <v>36</v>
      </c>
      <c r="N25" s="1">
        <f t="shared" si="3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ref="F26:G26" si="4">F20+F23</f>
        <v>36</v>
      </c>
      <c r="G26" s="6">
        <f t="shared" si="4"/>
        <v>34.75</v>
      </c>
      <c r="H26" s="41"/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38.25" x14ac:dyDescent="0.25">
      <c r="A28" s="29" t="s">
        <v>32</v>
      </c>
      <c r="B28" s="29"/>
      <c r="C28" s="53" t="s">
        <v>47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88</v>
      </c>
      <c r="B29" s="31" t="s">
        <v>42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46</v>
      </c>
      <c r="B30" s="31" t="s">
        <v>43</v>
      </c>
      <c r="C30" s="1" t="s">
        <v>21</v>
      </c>
      <c r="D30" s="3">
        <f t="shared" ref="D30:D31" si="5">SUM(F30:N30)</f>
        <v>2</v>
      </c>
      <c r="E30" s="2"/>
      <c r="F30" s="3">
        <v>1</v>
      </c>
      <c r="G30" s="3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52" t="s">
        <v>50</v>
      </c>
      <c r="B31" s="31" t="s">
        <v>44</v>
      </c>
      <c r="C31" s="1">
        <v>5.5</v>
      </c>
      <c r="D31" s="2">
        <f t="shared" si="5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45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6" t="s">
        <v>33</v>
      </c>
      <c r="B33" s="31" t="s">
        <v>42</v>
      </c>
      <c r="C33" s="2">
        <v>6</v>
      </c>
      <c r="D33" s="8">
        <f t="shared" ref="D33:D46" si="6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49</v>
      </c>
      <c r="B34" s="31" t="s">
        <v>43</v>
      </c>
      <c r="C34" s="2" t="s">
        <v>21</v>
      </c>
      <c r="D34" s="3">
        <f t="shared" si="6"/>
        <v>2.5</v>
      </c>
      <c r="E34" s="2"/>
      <c r="F34" s="3">
        <v>1</v>
      </c>
      <c r="G34" s="3">
        <v>1.5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44</v>
      </c>
      <c r="C35" s="2">
        <v>5.5</v>
      </c>
      <c r="D35" s="2">
        <f t="shared" ref="D35" si="7">SUM(F35:N35)</f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45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6" t="s">
        <v>34</v>
      </c>
      <c r="B37" s="31" t="s">
        <v>42</v>
      </c>
      <c r="C37" s="2">
        <v>7</v>
      </c>
      <c r="D37" s="8">
        <f t="shared" si="6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51</v>
      </c>
      <c r="B38" s="31" t="s">
        <v>43</v>
      </c>
      <c r="C38" s="2" t="s">
        <v>21</v>
      </c>
      <c r="D38" s="3">
        <f t="shared" si="6"/>
        <v>2</v>
      </c>
      <c r="E38" s="2"/>
      <c r="F38" s="3">
        <v>1</v>
      </c>
      <c r="G38" s="3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52" t="s">
        <v>52</v>
      </c>
      <c r="B39" s="31" t="s">
        <v>44</v>
      </c>
      <c r="C39" s="2">
        <v>6</v>
      </c>
      <c r="D39" s="2">
        <f t="shared" ref="D39" si="8">SUM(F39:N39)</f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45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6" t="s">
        <v>35</v>
      </c>
      <c r="B41" s="31" t="s">
        <v>42</v>
      </c>
      <c r="C41" s="1">
        <v>6.5</v>
      </c>
      <c r="D41" s="2">
        <f t="shared" si="6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54</v>
      </c>
      <c r="B42" s="31" t="s">
        <v>43</v>
      </c>
      <c r="C42" s="1" t="s">
        <v>21</v>
      </c>
      <c r="D42" s="3">
        <f t="shared" si="6"/>
        <v>2</v>
      </c>
      <c r="E42" s="2"/>
      <c r="F42" s="3">
        <v>1</v>
      </c>
      <c r="G42" s="3">
        <v>1</v>
      </c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52" t="s">
        <v>55</v>
      </c>
      <c r="B43" s="31" t="s">
        <v>44</v>
      </c>
      <c r="C43" s="1">
        <v>6.5</v>
      </c>
      <c r="D43" s="2">
        <f t="shared" ref="D43" si="9">SUM(F43:N43)</f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45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6" t="s">
        <v>36</v>
      </c>
      <c r="B45" s="31" t="s">
        <v>42</v>
      </c>
      <c r="C45" s="2">
        <v>3</v>
      </c>
      <c r="D45" s="2">
        <f t="shared" si="6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53</v>
      </c>
      <c r="B46" s="31" t="s">
        <v>43</v>
      </c>
      <c r="C46" s="2" t="s">
        <v>21</v>
      </c>
      <c r="D46" s="3">
        <f t="shared" si="6"/>
        <v>0.75</v>
      </c>
      <c r="E46" s="2"/>
      <c r="F46" s="2"/>
      <c r="G46" s="3">
        <v>0.75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44</v>
      </c>
      <c r="C47" s="2">
        <v>3</v>
      </c>
      <c r="D47" s="2">
        <f t="shared" ref="D47" si="10">SUM(F47:N47)</f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45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6" t="s">
        <v>56</v>
      </c>
      <c r="B49" s="31" t="s">
        <v>42</v>
      </c>
      <c r="C49" s="2">
        <v>3</v>
      </c>
      <c r="D49" s="2">
        <f t="shared" ref="D49:D51" si="11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66</v>
      </c>
      <c r="B50" s="31" t="s">
        <v>43</v>
      </c>
      <c r="C50" s="2"/>
      <c r="D50" s="3">
        <f t="shared" si="11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52" t="s">
        <v>67</v>
      </c>
      <c r="B51" s="31" t="s">
        <v>44</v>
      </c>
      <c r="C51" s="2">
        <v>2.5</v>
      </c>
      <c r="D51" s="2">
        <f t="shared" si="11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36" t="s">
        <v>57</v>
      </c>
      <c r="B53" s="31" t="s">
        <v>42</v>
      </c>
      <c r="C53" s="2">
        <v>2</v>
      </c>
      <c r="D53" s="2">
        <f t="shared" ref="D53:D55" si="12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68</v>
      </c>
      <c r="B54" s="31" t="s">
        <v>43</v>
      </c>
      <c r="C54" s="2"/>
      <c r="D54" s="3">
        <f t="shared" si="12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52" t="s">
        <v>69</v>
      </c>
      <c r="B55" s="31" t="s">
        <v>44</v>
      </c>
      <c r="C55" s="2">
        <v>1.5</v>
      </c>
      <c r="D55" s="2">
        <f t="shared" si="12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36" t="s">
        <v>84</v>
      </c>
      <c r="B57" s="31" t="s">
        <v>42</v>
      </c>
      <c r="C57" s="2">
        <v>5.25</v>
      </c>
      <c r="D57" s="2">
        <f t="shared" ref="D57:D59" si="13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70</v>
      </c>
      <c r="B58" s="31" t="s">
        <v>43</v>
      </c>
      <c r="C58" s="2"/>
      <c r="D58" s="3">
        <f t="shared" si="13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44</v>
      </c>
      <c r="C59" s="2">
        <v>4.25</v>
      </c>
      <c r="D59" s="2">
        <f t="shared" si="13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36" t="s">
        <v>58</v>
      </c>
      <c r="B61" s="31" t="s">
        <v>42</v>
      </c>
      <c r="C61" s="2">
        <v>4.5</v>
      </c>
      <c r="D61" s="8">
        <f t="shared" ref="D61:D63" si="14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71</v>
      </c>
      <c r="B62" s="31" t="s">
        <v>43</v>
      </c>
      <c r="C62" s="2"/>
      <c r="D62" s="3">
        <f t="shared" si="14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44</v>
      </c>
      <c r="C63" s="2">
        <v>3</v>
      </c>
      <c r="D63" s="2">
        <f t="shared" si="14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36" t="s">
        <v>59</v>
      </c>
      <c r="B65" s="31" t="s">
        <v>42</v>
      </c>
      <c r="C65" s="2">
        <v>3.5</v>
      </c>
      <c r="D65" s="2">
        <f t="shared" ref="D65:D67" si="15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72</v>
      </c>
      <c r="B66" s="31" t="s">
        <v>43</v>
      </c>
      <c r="C66" s="2"/>
      <c r="D66" s="3">
        <f t="shared" si="15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52" t="s">
        <v>73</v>
      </c>
      <c r="B67" s="31" t="s">
        <v>44</v>
      </c>
      <c r="C67" s="2">
        <v>3</v>
      </c>
      <c r="D67" s="2">
        <f t="shared" si="15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60</v>
      </c>
      <c r="B69" s="60" t="s">
        <v>42</v>
      </c>
      <c r="C69" s="37">
        <v>0</v>
      </c>
      <c r="D69" s="2">
        <f t="shared" ref="D69:D71" si="16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43</v>
      </c>
      <c r="C70" s="37"/>
      <c r="D70" s="3">
        <f t="shared" si="16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44</v>
      </c>
      <c r="C71" s="37">
        <v>0</v>
      </c>
      <c r="D71" s="2">
        <f t="shared" si="16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45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36" t="s">
        <v>61</v>
      </c>
      <c r="B73" s="31" t="s">
        <v>42</v>
      </c>
      <c r="C73" s="2">
        <v>2.25</v>
      </c>
      <c r="D73" s="2">
        <f t="shared" ref="D73:D75" si="17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74</v>
      </c>
      <c r="B74" s="31" t="s">
        <v>43</v>
      </c>
      <c r="C74" s="2"/>
      <c r="D74" s="3">
        <f t="shared" si="17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44</v>
      </c>
      <c r="C75" s="2">
        <v>2.25</v>
      </c>
      <c r="D75" s="2">
        <f t="shared" si="17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36" t="s">
        <v>62</v>
      </c>
      <c r="B77" s="31" t="s">
        <v>42</v>
      </c>
      <c r="C77" s="2">
        <v>2</v>
      </c>
      <c r="D77" s="2">
        <f t="shared" ref="D77:D79" si="18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75</v>
      </c>
      <c r="B78" s="31" t="s">
        <v>43</v>
      </c>
      <c r="C78" s="2"/>
      <c r="D78" s="3">
        <f t="shared" si="18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44</v>
      </c>
      <c r="C79" s="2">
        <v>3</v>
      </c>
      <c r="D79" s="2">
        <f t="shared" si="18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45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36" t="s">
        <v>63</v>
      </c>
      <c r="B81" s="31" t="s">
        <v>42</v>
      </c>
      <c r="C81" s="2">
        <v>7.5</v>
      </c>
      <c r="D81" s="2">
        <f t="shared" ref="D81:D83" si="19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76</v>
      </c>
      <c r="B82" s="31" t="s">
        <v>43</v>
      </c>
      <c r="C82" s="2"/>
      <c r="D82" s="3">
        <f t="shared" si="19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52" t="s">
        <v>77</v>
      </c>
      <c r="B83" s="31" t="s">
        <v>44</v>
      </c>
      <c r="C83" s="2">
        <v>6</v>
      </c>
      <c r="D83" s="2">
        <f t="shared" si="19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36" t="s">
        <v>64</v>
      </c>
      <c r="B85" s="31" t="s">
        <v>42</v>
      </c>
      <c r="C85" s="2">
        <v>11.5</v>
      </c>
      <c r="D85" s="2">
        <f t="shared" ref="D85:D87" si="20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78</v>
      </c>
      <c r="B86" s="31" t="s">
        <v>43</v>
      </c>
      <c r="C86" s="2"/>
      <c r="D86" s="3">
        <f t="shared" si="20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52" t="s">
        <v>79</v>
      </c>
      <c r="B87" s="31" t="s">
        <v>44</v>
      </c>
      <c r="C87" s="2">
        <v>0</v>
      </c>
      <c r="D87" s="2">
        <f t="shared" si="20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36" t="s">
        <v>65</v>
      </c>
      <c r="B89" s="31" t="s">
        <v>42</v>
      </c>
      <c r="C89" s="2">
        <v>4</v>
      </c>
      <c r="D89" s="2">
        <f t="shared" ref="D89:D91" si="21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80</v>
      </c>
      <c r="B90" s="31" t="s">
        <v>43</v>
      </c>
      <c r="C90" s="2"/>
      <c r="D90" s="3">
        <f t="shared" si="21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52" t="s">
        <v>81</v>
      </c>
      <c r="B91" s="31" t="s">
        <v>44</v>
      </c>
      <c r="C91" s="2">
        <v>4</v>
      </c>
      <c r="D91" s="2">
        <f t="shared" si="21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82</v>
      </c>
      <c r="B93" s="57"/>
      <c r="C93" s="55"/>
      <c r="D93" s="55"/>
      <c r="E93" s="55"/>
      <c r="F93" s="55">
        <f>F22</f>
        <v>9</v>
      </c>
      <c r="G93" s="55">
        <f t="shared" ref="G93:N93" si="22">G22</f>
        <v>9</v>
      </c>
      <c r="H93" s="55">
        <f t="shared" si="22"/>
        <v>16</v>
      </c>
      <c r="I93" s="55">
        <f t="shared" si="22"/>
        <v>14</v>
      </c>
      <c r="J93" s="55">
        <f t="shared" si="22"/>
        <v>18</v>
      </c>
      <c r="K93" s="55">
        <f t="shared" si="22"/>
        <v>20</v>
      </c>
      <c r="L93" s="55">
        <f t="shared" si="22"/>
        <v>20</v>
      </c>
      <c r="M93" s="55">
        <f t="shared" si="22"/>
        <v>22</v>
      </c>
      <c r="N93" s="55">
        <f t="shared" si="22"/>
        <v>22</v>
      </c>
    </row>
    <row r="94" spans="1:18" s="54" customFormat="1" x14ac:dyDescent="0.25">
      <c r="A94" s="36" t="s">
        <v>83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23">G29+G33+G37+G41+G45+G49+G53+G57+G61+G65+G69+G73+G77+G81+G85+G89</f>
        <v>5.25</v>
      </c>
      <c r="H94" s="55">
        <f t="shared" si="23"/>
        <v>10.75</v>
      </c>
      <c r="I94" s="55">
        <f t="shared" si="23"/>
        <v>17</v>
      </c>
      <c r="J94" s="55">
        <f t="shared" si="23"/>
        <v>16.75</v>
      </c>
      <c r="K94" s="55">
        <f t="shared" si="23"/>
        <v>16.5</v>
      </c>
      <c r="L94" s="55">
        <f t="shared" si="23"/>
        <v>2</v>
      </c>
      <c r="M94" s="55">
        <f t="shared" si="23"/>
        <v>1.5</v>
      </c>
      <c r="N94" s="55">
        <f t="shared" si="23"/>
        <v>1.5</v>
      </c>
    </row>
    <row r="95" spans="1:18" s="54" customFormat="1" x14ac:dyDescent="0.25">
      <c r="A95" s="36"/>
      <c r="B95" s="57"/>
      <c r="C95" s="55" t="s">
        <v>24</v>
      </c>
      <c r="D95" s="55" t="s">
        <v>48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40</v>
      </c>
      <c r="B96" s="57"/>
      <c r="C96" s="55">
        <f>C29+C33+C37+C41+C45+C49+C53+C57+C61+C65+C69+C73+C77+C81+C85+C89</f>
        <v>75</v>
      </c>
      <c r="D96" s="6">
        <f t="shared" ref="D96:D98" si="24">SUM(F96:N96)</f>
        <v>9.25</v>
      </c>
      <c r="E96" s="55"/>
      <c r="F96" s="55">
        <f>F30+F34+F38+F42+F46+F50+F54+F58+F62+F66+F70+F74+F78+F82+F86+F90</f>
        <v>4</v>
      </c>
      <c r="G96" s="55">
        <f t="shared" ref="G96:N97" si="25">G30+G34+G38+G42+G46+G50+G54+G58+G62+G66+G70+G74+G78+G82+G86+G90</f>
        <v>5.25</v>
      </c>
      <c r="H96" s="55">
        <f t="shared" si="25"/>
        <v>0</v>
      </c>
      <c r="I96" s="55">
        <f t="shared" si="25"/>
        <v>0</v>
      </c>
      <c r="J96" s="55">
        <f t="shared" si="25"/>
        <v>0</v>
      </c>
      <c r="K96" s="55">
        <f t="shared" si="25"/>
        <v>0</v>
      </c>
      <c r="L96" s="55">
        <f t="shared" si="25"/>
        <v>0</v>
      </c>
      <c r="M96" s="55">
        <f t="shared" si="25"/>
        <v>0</v>
      </c>
      <c r="N96" s="55">
        <f t="shared" si="25"/>
        <v>0</v>
      </c>
    </row>
    <row r="97" spans="1:18" s="54" customFormat="1" x14ac:dyDescent="0.25">
      <c r="A97" s="36" t="s">
        <v>41</v>
      </c>
      <c r="B97" s="57"/>
      <c r="C97" s="55">
        <f>C31+C35+C39+C43+C47+C51+C55+C59+C63+C67+C71+C75+C79+C83+C87+C91</f>
        <v>56</v>
      </c>
      <c r="D97" s="6">
        <f t="shared" si="24"/>
        <v>0</v>
      </c>
      <c r="E97" s="55"/>
      <c r="F97" s="55">
        <f>F31+F35+F39+F43+F47+F51+F55+F59+F63+F67+F71+F75+F79+F83+F87+F91</f>
        <v>0</v>
      </c>
      <c r="G97" s="55">
        <f t="shared" si="25"/>
        <v>0</v>
      </c>
      <c r="H97" s="55">
        <f t="shared" si="25"/>
        <v>0</v>
      </c>
      <c r="I97" s="55">
        <f t="shared" si="25"/>
        <v>0</v>
      </c>
      <c r="J97" s="55">
        <f t="shared" si="25"/>
        <v>0</v>
      </c>
      <c r="K97" s="55">
        <f t="shared" si="25"/>
        <v>0</v>
      </c>
      <c r="L97" s="55">
        <f t="shared" si="25"/>
        <v>0</v>
      </c>
      <c r="M97" s="55">
        <f t="shared" si="25"/>
        <v>0</v>
      </c>
      <c r="N97" s="55">
        <f t="shared" si="25"/>
        <v>0</v>
      </c>
    </row>
    <row r="98" spans="1:18" s="54" customFormat="1" x14ac:dyDescent="0.25">
      <c r="A98" s="36" t="s">
        <v>37</v>
      </c>
      <c r="B98" s="57"/>
      <c r="C98" s="55">
        <f>C96+C97</f>
        <v>131</v>
      </c>
      <c r="D98" s="6">
        <f t="shared" si="24"/>
        <v>9.25</v>
      </c>
      <c r="E98" s="55" t="s">
        <v>21</v>
      </c>
      <c r="F98" s="55">
        <f>F96+F97</f>
        <v>4</v>
      </c>
      <c r="G98" s="55">
        <f>G96+G97</f>
        <v>5.25</v>
      </c>
      <c r="H98" s="55">
        <f t="shared" ref="H98:N98" si="26">H96+H97</f>
        <v>0</v>
      </c>
      <c r="I98" s="55">
        <f t="shared" si="26"/>
        <v>0</v>
      </c>
      <c r="J98" s="55">
        <f t="shared" si="26"/>
        <v>0</v>
      </c>
      <c r="K98" s="55">
        <f t="shared" si="26"/>
        <v>0</v>
      </c>
      <c r="L98" s="55">
        <f t="shared" si="26"/>
        <v>0</v>
      </c>
      <c r="M98" s="55">
        <f t="shared" si="26"/>
        <v>0</v>
      </c>
      <c r="N98" s="55">
        <f t="shared" si="26"/>
        <v>0</v>
      </c>
    </row>
    <row r="99" spans="1:18" x14ac:dyDescent="0.25">
      <c r="A99" s="63"/>
      <c r="B99" s="63"/>
      <c r="C99" s="63"/>
      <c r="D99" s="63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3"/>
      <c r="B129" s="63"/>
      <c r="C129" s="63"/>
      <c r="D129" s="63"/>
      <c r="E129" s="56"/>
      <c r="F129" s="56"/>
      <c r="G129" s="65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35" t="s">
        <v>1</v>
      </c>
      <c r="F2" s="35" t="s">
        <v>2</v>
      </c>
      <c r="G2" s="35" t="s">
        <v>3</v>
      </c>
      <c r="H2" s="43" t="s">
        <v>38</v>
      </c>
      <c r="I2" s="35" t="s">
        <v>4</v>
      </c>
      <c r="J2" s="35" t="s">
        <v>5</v>
      </c>
      <c r="K2" s="35" t="s">
        <v>6</v>
      </c>
      <c r="L2" s="35" t="s">
        <v>7</v>
      </c>
      <c r="M2" s="35" t="s">
        <v>8</v>
      </c>
      <c r="N2" s="35" t="s">
        <v>9</v>
      </c>
      <c r="Q2" s="9"/>
      <c r="R2" s="9"/>
    </row>
    <row r="3" spans="1:18" x14ac:dyDescent="0.25">
      <c r="B3" s="27"/>
      <c r="C3" s="27"/>
      <c r="D3" s="4" t="s">
        <v>23</v>
      </c>
      <c r="E3" s="35" t="s">
        <v>10</v>
      </c>
      <c r="F3" s="35" t="s">
        <v>11</v>
      </c>
      <c r="G3" s="35" t="s">
        <v>12</v>
      </c>
      <c r="H3" s="43" t="s">
        <v>39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/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/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4"/>
      <c r="J13" s="4"/>
      <c r="K13" s="4"/>
      <c r="L13" s="4"/>
      <c r="M13" s="4"/>
      <c r="N13" s="4"/>
      <c r="Q13" s="9"/>
      <c r="R13" s="9"/>
    </row>
    <row r="14" spans="1:18" x14ac:dyDescent="0.25">
      <c r="A14" s="7" t="s">
        <v>19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6</v>
      </c>
      <c r="K15" s="2">
        <v>6</v>
      </c>
      <c r="L15" s="2">
        <v>6</v>
      </c>
      <c r="M15" s="2">
        <v>6</v>
      </c>
      <c r="N15" s="2">
        <v>6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2"/>
      <c r="J16" s="2"/>
      <c r="K16" s="2"/>
      <c r="L16" s="2"/>
      <c r="M16" s="2"/>
      <c r="N16" s="2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18</v>
      </c>
      <c r="K18" s="1">
        <f t="shared" si="1"/>
        <v>16</v>
      </c>
      <c r="L18" s="1">
        <f t="shared" si="1"/>
        <v>16</v>
      </c>
      <c r="M18" s="1">
        <f t="shared" si="1"/>
        <v>14</v>
      </c>
      <c r="N18" s="1">
        <f t="shared" si="1"/>
        <v>14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4"/>
      <c r="J19" s="4"/>
      <c r="K19" s="4"/>
      <c r="L19" s="4"/>
      <c r="M19" s="4"/>
      <c r="N19" s="4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Q22" s="9"/>
      <c r="R22" s="9"/>
    </row>
    <row r="23" spans="1:18" x14ac:dyDescent="0.25">
      <c r="A23" s="26" t="s">
        <v>28</v>
      </c>
      <c r="B23" s="26"/>
      <c r="C23" s="26"/>
      <c r="D23" s="26"/>
      <c r="E23" s="25"/>
      <c r="F23" s="25"/>
      <c r="G23" s="25"/>
      <c r="H23" s="40"/>
      <c r="I23" s="25"/>
      <c r="J23" s="25"/>
      <c r="K23" s="25"/>
      <c r="L23" s="25"/>
      <c r="M23" s="25"/>
      <c r="N23" s="25"/>
      <c r="Q23" s="9"/>
      <c r="R23" s="9"/>
    </row>
    <row r="24" spans="1:18" x14ac:dyDescent="0.25">
      <c r="A24" s="16" t="s">
        <v>24</v>
      </c>
      <c r="B24" s="16"/>
      <c r="C24" s="16"/>
      <c r="D24" s="16"/>
      <c r="E24" s="1">
        <f>E18+E21</f>
        <v>36</v>
      </c>
      <c r="F24" s="1">
        <f t="shared" ref="F24:N25" si="2">F18+F21</f>
        <v>36</v>
      </c>
      <c r="G24" s="1">
        <f t="shared" si="2"/>
        <v>36</v>
      </c>
      <c r="H24" s="37">
        <f t="shared" si="2"/>
        <v>36</v>
      </c>
      <c r="I24" s="1">
        <f t="shared" si="2"/>
        <v>36</v>
      </c>
      <c r="J24" s="1">
        <f t="shared" si="2"/>
        <v>36</v>
      </c>
      <c r="K24" s="1">
        <f t="shared" si="2"/>
        <v>36</v>
      </c>
      <c r="L24" s="1">
        <f t="shared" si="2"/>
        <v>36</v>
      </c>
      <c r="M24" s="1">
        <f t="shared" si="2"/>
        <v>36</v>
      </c>
      <c r="N24" s="1">
        <f t="shared" si="2"/>
        <v>36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>
        <f>E19+E22</f>
        <v>36</v>
      </c>
      <c r="F25" s="6">
        <f t="shared" si="2"/>
        <v>36</v>
      </c>
      <c r="G25" s="6">
        <f t="shared" si="2"/>
        <v>34.75</v>
      </c>
      <c r="H25" s="67" t="s">
        <v>85</v>
      </c>
      <c r="I25" s="3"/>
      <c r="J25" s="3"/>
      <c r="K25" s="3"/>
      <c r="L25" s="3"/>
      <c r="M25" s="3"/>
      <c r="N25" s="3"/>
      <c r="Q25" s="9"/>
      <c r="R25" s="9"/>
    </row>
    <row r="26" spans="1:18" x14ac:dyDescent="0.25">
      <c r="A26" s="16"/>
      <c r="B26" s="16"/>
      <c r="C26" s="16"/>
      <c r="D26" s="16"/>
      <c r="E26" s="3"/>
      <c r="F26" s="3"/>
      <c r="G26" s="3"/>
      <c r="H26" s="41"/>
      <c r="I26" s="3"/>
      <c r="J26" s="3"/>
      <c r="K26" s="3"/>
      <c r="L26" s="3"/>
      <c r="M26" s="3"/>
      <c r="N26" s="3"/>
      <c r="Q26" s="9"/>
      <c r="R26" s="9"/>
    </row>
    <row r="27" spans="1:18" ht="38.25" x14ac:dyDescent="0.25">
      <c r="A27" s="29" t="s">
        <v>32</v>
      </c>
      <c r="B27" s="29"/>
      <c r="C27" s="53" t="s">
        <v>47</v>
      </c>
      <c r="D27" s="53"/>
      <c r="E27" s="30"/>
      <c r="F27" s="30"/>
      <c r="G27" s="30"/>
      <c r="H27" s="42"/>
      <c r="I27" s="30"/>
      <c r="J27" s="30"/>
      <c r="K27" s="30"/>
      <c r="L27" s="30"/>
      <c r="M27" s="30"/>
      <c r="N27" s="30"/>
      <c r="Q27" s="9"/>
      <c r="R27" s="9"/>
    </row>
    <row r="28" spans="1:18" x14ac:dyDescent="0.25">
      <c r="A28" s="36" t="s">
        <v>86</v>
      </c>
      <c r="B28" s="31" t="s">
        <v>42</v>
      </c>
      <c r="C28" s="1">
        <v>7</v>
      </c>
      <c r="D28" s="2">
        <f>SUM(F28:N28)</f>
        <v>7</v>
      </c>
      <c r="E28" s="2"/>
      <c r="F28" s="2">
        <v>1</v>
      </c>
      <c r="G28" s="2">
        <v>1</v>
      </c>
      <c r="H28" s="2">
        <v>1.5</v>
      </c>
      <c r="I28" s="2">
        <v>1</v>
      </c>
      <c r="J28" s="2">
        <v>1.5</v>
      </c>
      <c r="K28" s="2">
        <v>1</v>
      </c>
      <c r="L28" s="2"/>
      <c r="M28" s="2"/>
      <c r="N28" s="2"/>
      <c r="Q28" s="9"/>
      <c r="R28" s="9"/>
    </row>
    <row r="29" spans="1:18" x14ac:dyDescent="0.25">
      <c r="A29" s="52" t="s">
        <v>46</v>
      </c>
      <c r="B29" s="31" t="s">
        <v>43</v>
      </c>
      <c r="C29" s="1" t="s">
        <v>21</v>
      </c>
      <c r="D29" s="3">
        <f t="shared" ref="D29:D30" si="3">SUM(F29:N29)</f>
        <v>3.5</v>
      </c>
      <c r="E29" s="2"/>
      <c r="F29" s="3">
        <v>1</v>
      </c>
      <c r="G29" s="3">
        <v>1</v>
      </c>
      <c r="H29" s="3">
        <v>1.5</v>
      </c>
      <c r="I29" s="3"/>
      <c r="J29" s="3"/>
      <c r="K29" s="3"/>
      <c r="L29" s="3"/>
      <c r="M29" s="3"/>
      <c r="N29" s="3"/>
      <c r="Q29" s="9"/>
      <c r="R29" s="9"/>
    </row>
    <row r="30" spans="1:18" x14ac:dyDescent="0.25">
      <c r="A30" s="52" t="s">
        <v>50</v>
      </c>
      <c r="B30" s="31" t="s">
        <v>44</v>
      </c>
      <c r="C30" s="1">
        <v>5.5</v>
      </c>
      <c r="D30" s="2">
        <f t="shared" si="3"/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36"/>
      <c r="B31" s="31" t="s">
        <v>45</v>
      </c>
      <c r="C31" s="1" t="s">
        <v>21</v>
      </c>
      <c r="D31" s="2" t="s">
        <v>21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 t="s">
        <v>33</v>
      </c>
      <c r="B32" s="31" t="s">
        <v>42</v>
      </c>
      <c r="C32" s="2">
        <v>6</v>
      </c>
      <c r="D32" s="8">
        <f t="shared" ref="D32:D46" si="4">SUM(F32:N32)</f>
        <v>6</v>
      </c>
      <c r="E32" s="2"/>
      <c r="F32" s="2">
        <v>1</v>
      </c>
      <c r="G32" s="2">
        <v>1.5</v>
      </c>
      <c r="H32" s="2">
        <v>1</v>
      </c>
      <c r="I32" s="2">
        <v>1</v>
      </c>
      <c r="J32" s="2">
        <v>1</v>
      </c>
      <c r="K32" s="2">
        <v>0.5</v>
      </c>
      <c r="L32" s="2"/>
      <c r="M32" s="2"/>
      <c r="N32" s="2"/>
      <c r="Q32" s="9"/>
      <c r="R32" s="9"/>
    </row>
    <row r="33" spans="1:18" x14ac:dyDescent="0.25">
      <c r="A33" s="52" t="s">
        <v>49</v>
      </c>
      <c r="B33" s="31" t="s">
        <v>43</v>
      </c>
      <c r="C33" s="2" t="s">
        <v>21</v>
      </c>
      <c r="D33" s="3">
        <f t="shared" si="4"/>
        <v>3.5</v>
      </c>
      <c r="E33" s="2"/>
      <c r="F33" s="3">
        <v>1</v>
      </c>
      <c r="G33" s="3">
        <v>1.5</v>
      </c>
      <c r="H33" s="3">
        <v>1</v>
      </c>
      <c r="I33" s="3"/>
      <c r="J33" s="3"/>
      <c r="K33" s="3"/>
      <c r="L33" s="3"/>
      <c r="M33" s="3"/>
      <c r="N33" s="3"/>
      <c r="Q33" s="9"/>
      <c r="R33" s="9"/>
    </row>
    <row r="34" spans="1:18" x14ac:dyDescent="0.25">
      <c r="A34" s="36"/>
      <c r="B34" s="31" t="s">
        <v>44</v>
      </c>
      <c r="C34" s="2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2" t="s">
        <v>21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34</v>
      </c>
      <c r="B36" s="31" t="s">
        <v>42</v>
      </c>
      <c r="C36" s="2">
        <v>7</v>
      </c>
      <c r="D36" s="8">
        <f t="shared" si="4"/>
        <v>7</v>
      </c>
      <c r="E36" s="2"/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2</v>
      </c>
      <c r="L36" s="2"/>
      <c r="M36" s="2"/>
      <c r="N36" s="2"/>
      <c r="Q36" s="9"/>
      <c r="R36" s="9"/>
    </row>
    <row r="37" spans="1:18" x14ac:dyDescent="0.25">
      <c r="A37" s="52" t="s">
        <v>51</v>
      </c>
      <c r="B37" s="31" t="s">
        <v>43</v>
      </c>
      <c r="C37" s="2" t="s">
        <v>21</v>
      </c>
      <c r="D37" s="3">
        <f t="shared" si="4"/>
        <v>3</v>
      </c>
      <c r="E37" s="2"/>
      <c r="F37" s="3">
        <v>1</v>
      </c>
      <c r="G37" s="3">
        <v>1</v>
      </c>
      <c r="H37" s="3">
        <v>1</v>
      </c>
      <c r="I37" s="3"/>
      <c r="J37" s="3"/>
      <c r="K37" s="3"/>
      <c r="L37" s="3"/>
      <c r="M37" s="3"/>
      <c r="N37" s="3"/>
      <c r="Q37" s="9"/>
      <c r="R37" s="9"/>
    </row>
    <row r="38" spans="1:18" x14ac:dyDescent="0.25">
      <c r="A38" s="52" t="s">
        <v>52</v>
      </c>
      <c r="B38" s="31" t="s">
        <v>44</v>
      </c>
      <c r="C38" s="2">
        <v>6</v>
      </c>
      <c r="D38" s="2">
        <f t="shared" si="4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35</v>
      </c>
      <c r="B40" s="31" t="s">
        <v>42</v>
      </c>
      <c r="C40" s="1">
        <v>6.5</v>
      </c>
      <c r="D40" s="2">
        <f t="shared" si="4"/>
        <v>6.5</v>
      </c>
      <c r="E40" s="2"/>
      <c r="F40" s="2">
        <v>1</v>
      </c>
      <c r="G40" s="2">
        <v>1</v>
      </c>
      <c r="H40" s="2">
        <v>1</v>
      </c>
      <c r="I40" s="2">
        <v>1.5</v>
      </c>
      <c r="J40" s="2">
        <v>1</v>
      </c>
      <c r="K40" s="2">
        <v>1</v>
      </c>
      <c r="L40" s="2"/>
      <c r="M40" s="2"/>
      <c r="N40" s="2"/>
      <c r="Q40" s="9"/>
      <c r="R40" s="9"/>
    </row>
    <row r="41" spans="1:18" x14ac:dyDescent="0.25">
      <c r="A41" s="52" t="s">
        <v>54</v>
      </c>
      <c r="B41" s="31" t="s">
        <v>43</v>
      </c>
      <c r="C41" s="1" t="s">
        <v>21</v>
      </c>
      <c r="D41" s="3">
        <f t="shared" si="4"/>
        <v>3</v>
      </c>
      <c r="E41" s="2"/>
      <c r="F41" s="3">
        <v>1</v>
      </c>
      <c r="G41" s="3">
        <v>1</v>
      </c>
      <c r="H41" s="3">
        <v>1</v>
      </c>
      <c r="I41" s="3"/>
      <c r="J41" s="3"/>
      <c r="K41" s="3"/>
      <c r="L41" s="3"/>
      <c r="M41" s="3"/>
      <c r="N41" s="3"/>
      <c r="Q41" s="9"/>
      <c r="R41" s="9"/>
    </row>
    <row r="42" spans="1:18" x14ac:dyDescent="0.25">
      <c r="A42" s="52" t="s">
        <v>55</v>
      </c>
      <c r="B42" s="31" t="s">
        <v>44</v>
      </c>
      <c r="C42" s="1">
        <v>6.5</v>
      </c>
      <c r="D42" s="2">
        <f t="shared" si="4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1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36</v>
      </c>
      <c r="B44" s="31" t="s">
        <v>42</v>
      </c>
      <c r="C44" s="2">
        <v>3</v>
      </c>
      <c r="D44" s="2">
        <f t="shared" si="4"/>
        <v>3</v>
      </c>
      <c r="E44" s="2"/>
      <c r="F44" s="2"/>
      <c r="G44" s="2">
        <v>0.75</v>
      </c>
      <c r="H44" s="2">
        <v>0.5</v>
      </c>
      <c r="I44" s="2">
        <v>1</v>
      </c>
      <c r="J44" s="2">
        <v>0</v>
      </c>
      <c r="K44" s="2">
        <v>0.75</v>
      </c>
      <c r="L44" s="2"/>
      <c r="M44" s="2"/>
      <c r="N44" s="2"/>
      <c r="Q44" s="9"/>
      <c r="R44" s="9"/>
    </row>
    <row r="45" spans="1:18" x14ac:dyDescent="0.25">
      <c r="A45" s="52" t="s">
        <v>53</v>
      </c>
      <c r="B45" s="31" t="s">
        <v>43</v>
      </c>
      <c r="C45" s="2" t="s">
        <v>21</v>
      </c>
      <c r="D45" s="3">
        <f t="shared" si="4"/>
        <v>1.25</v>
      </c>
      <c r="E45" s="2"/>
      <c r="F45" s="2"/>
      <c r="G45" s="3">
        <v>0.75</v>
      </c>
      <c r="H45" s="3">
        <v>0.5</v>
      </c>
      <c r="I45" s="3"/>
      <c r="J45" s="3"/>
      <c r="K45" s="3"/>
      <c r="L45" s="3"/>
      <c r="M45" s="3"/>
      <c r="N45" s="3"/>
      <c r="Q45" s="9"/>
      <c r="R45" s="9"/>
    </row>
    <row r="46" spans="1:18" x14ac:dyDescent="0.25">
      <c r="A46" s="36"/>
      <c r="B46" s="31" t="s">
        <v>44</v>
      </c>
      <c r="C46" s="2">
        <v>3</v>
      </c>
      <c r="D46" s="2">
        <f t="shared" si="4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2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56</v>
      </c>
      <c r="B48" s="31" t="s">
        <v>42</v>
      </c>
      <c r="C48" s="2">
        <v>3</v>
      </c>
      <c r="D48" s="2">
        <f t="shared" ref="D48:D50" si="5">SUM(F48:N48)</f>
        <v>3</v>
      </c>
      <c r="E48" s="2"/>
      <c r="F48" s="2"/>
      <c r="G48" s="2"/>
      <c r="H48" s="2">
        <v>0.5</v>
      </c>
      <c r="I48" s="2">
        <v>0.5</v>
      </c>
      <c r="J48" s="2">
        <v>1</v>
      </c>
      <c r="K48" s="2">
        <v>1</v>
      </c>
      <c r="L48" s="2"/>
      <c r="M48" s="2"/>
      <c r="N48" s="2"/>
      <c r="Q48" s="9"/>
      <c r="R48" s="9"/>
    </row>
    <row r="49" spans="1:18" x14ac:dyDescent="0.25">
      <c r="A49" s="52" t="s">
        <v>66</v>
      </c>
      <c r="B49" s="31" t="s">
        <v>43</v>
      </c>
      <c r="C49" s="2"/>
      <c r="D49" s="3">
        <f t="shared" si="5"/>
        <v>0.5</v>
      </c>
      <c r="E49" s="2"/>
      <c r="F49" s="2"/>
      <c r="G49" s="2"/>
      <c r="H49" s="3">
        <v>0.5</v>
      </c>
      <c r="I49" s="3"/>
      <c r="J49" s="3"/>
      <c r="K49" s="3"/>
      <c r="L49" s="3"/>
      <c r="M49" s="3"/>
      <c r="N49" s="3"/>
      <c r="Q49" s="9"/>
      <c r="R49" s="9"/>
    </row>
    <row r="50" spans="1:18" x14ac:dyDescent="0.25">
      <c r="A50" s="52" t="s">
        <v>67</v>
      </c>
      <c r="B50" s="31" t="s">
        <v>44</v>
      </c>
      <c r="C50" s="2">
        <v>2.5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57</v>
      </c>
      <c r="B52" s="31" t="s">
        <v>42</v>
      </c>
      <c r="C52" s="2">
        <v>2</v>
      </c>
      <c r="D52" s="2">
        <f t="shared" ref="D52:D54" si="6">SUM(F52:N52)</f>
        <v>2</v>
      </c>
      <c r="E52" s="2"/>
      <c r="F52" s="2"/>
      <c r="G52" s="2"/>
      <c r="H52" s="2">
        <v>0.5</v>
      </c>
      <c r="I52" s="2">
        <v>0.5</v>
      </c>
      <c r="J52" s="2">
        <v>0.5</v>
      </c>
      <c r="K52" s="2">
        <v>0.5</v>
      </c>
      <c r="L52" s="2"/>
      <c r="M52" s="2"/>
      <c r="N52" s="2"/>
      <c r="Q52" s="9"/>
      <c r="R52" s="9"/>
    </row>
    <row r="53" spans="1:18" x14ac:dyDescent="0.25">
      <c r="A53" s="52" t="s">
        <v>68</v>
      </c>
      <c r="B53" s="31" t="s">
        <v>43</v>
      </c>
      <c r="C53" s="2"/>
      <c r="D53" s="3">
        <f t="shared" si="6"/>
        <v>0.5</v>
      </c>
      <c r="E53" s="2"/>
      <c r="F53" s="2"/>
      <c r="G53" s="2"/>
      <c r="H53" s="3">
        <v>0.5</v>
      </c>
      <c r="I53" s="3"/>
      <c r="J53" s="3"/>
      <c r="K53" s="3"/>
      <c r="L53" s="3"/>
      <c r="M53" s="3"/>
      <c r="N53" s="3"/>
      <c r="Q53" s="9"/>
      <c r="R53" s="9"/>
    </row>
    <row r="54" spans="1:18" x14ac:dyDescent="0.25">
      <c r="A54" s="52" t="s">
        <v>69</v>
      </c>
      <c r="B54" s="31" t="s">
        <v>44</v>
      </c>
      <c r="C54" s="2">
        <v>1.5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84</v>
      </c>
      <c r="B56" s="31" t="s">
        <v>42</v>
      </c>
      <c r="C56" s="2">
        <v>5.25</v>
      </c>
      <c r="D56" s="2">
        <f t="shared" ref="D56:D58" si="7">SUM(F56:N56)</f>
        <v>5.25</v>
      </c>
      <c r="E56" s="2"/>
      <c r="F56" s="2"/>
      <c r="G56" s="2"/>
      <c r="H56" s="2">
        <v>0.5</v>
      </c>
      <c r="I56" s="2">
        <v>1.5</v>
      </c>
      <c r="J56" s="2">
        <v>1.75</v>
      </c>
      <c r="K56" s="2">
        <v>1.5</v>
      </c>
      <c r="L56" s="2"/>
      <c r="M56" s="2"/>
      <c r="N56" s="2"/>
      <c r="Q56" s="9"/>
      <c r="R56" s="9"/>
    </row>
    <row r="57" spans="1:18" x14ac:dyDescent="0.25">
      <c r="A57" s="52" t="s">
        <v>70</v>
      </c>
      <c r="B57" s="31" t="s">
        <v>43</v>
      </c>
      <c r="C57" s="2"/>
      <c r="D57" s="3">
        <f t="shared" si="7"/>
        <v>0.5</v>
      </c>
      <c r="E57" s="2"/>
      <c r="F57" s="2"/>
      <c r="G57" s="2"/>
      <c r="H57" s="3">
        <v>0.5</v>
      </c>
      <c r="I57" s="3"/>
      <c r="J57" s="3"/>
      <c r="K57" s="3"/>
      <c r="L57" s="3"/>
      <c r="M57" s="3"/>
      <c r="N57" s="3"/>
      <c r="Q57" s="9"/>
      <c r="R57" s="9"/>
    </row>
    <row r="58" spans="1:18" x14ac:dyDescent="0.25">
      <c r="A58" s="36"/>
      <c r="B58" s="31" t="s">
        <v>44</v>
      </c>
      <c r="C58" s="2">
        <v>4.25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58</v>
      </c>
      <c r="B60" s="31" t="s">
        <v>42</v>
      </c>
      <c r="C60" s="2">
        <v>4.5</v>
      </c>
      <c r="D60" s="8">
        <f t="shared" ref="D60:D62" si="8">SUM(F60:N60)</f>
        <v>4.5</v>
      </c>
      <c r="E60" s="2"/>
      <c r="F60" s="2"/>
      <c r="G60" s="2"/>
      <c r="H60" s="2">
        <v>0.5</v>
      </c>
      <c r="I60" s="2">
        <v>1.5</v>
      </c>
      <c r="J60" s="2">
        <v>1.5</v>
      </c>
      <c r="K60" s="2">
        <v>1</v>
      </c>
      <c r="L60" s="2"/>
      <c r="M60" s="2"/>
      <c r="N60" s="2"/>
      <c r="Q60" s="9"/>
      <c r="R60" s="9"/>
    </row>
    <row r="61" spans="1:18" x14ac:dyDescent="0.25">
      <c r="A61" s="52" t="s">
        <v>71</v>
      </c>
      <c r="B61" s="31" t="s">
        <v>43</v>
      </c>
      <c r="C61" s="2"/>
      <c r="D61" s="3">
        <f t="shared" si="8"/>
        <v>0.5</v>
      </c>
      <c r="E61" s="2"/>
      <c r="F61" s="2"/>
      <c r="G61" s="2"/>
      <c r="H61" s="3">
        <v>0.5</v>
      </c>
      <c r="I61" s="3"/>
      <c r="J61" s="3"/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3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59</v>
      </c>
      <c r="B64" s="31" t="s">
        <v>42</v>
      </c>
      <c r="C64" s="2">
        <v>3.5</v>
      </c>
      <c r="D64" s="2">
        <f t="shared" ref="D64:D66" si="9">SUM(F64:N64)</f>
        <v>3.5</v>
      </c>
      <c r="E64" s="2"/>
      <c r="F64" s="2"/>
      <c r="G64" s="2"/>
      <c r="H64" s="2">
        <v>0.5</v>
      </c>
      <c r="I64" s="2">
        <v>1</v>
      </c>
      <c r="J64" s="2">
        <v>1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72</v>
      </c>
      <c r="B65" s="31" t="s">
        <v>43</v>
      </c>
      <c r="C65" s="2"/>
      <c r="D65" s="3">
        <f t="shared" si="9"/>
        <v>0.5</v>
      </c>
      <c r="E65" s="2"/>
      <c r="F65" s="2"/>
      <c r="G65" s="2"/>
      <c r="H65" s="3">
        <v>0.5</v>
      </c>
      <c r="I65" s="3"/>
      <c r="J65" s="3"/>
      <c r="K65" s="3"/>
      <c r="L65" s="3"/>
      <c r="M65" s="3"/>
      <c r="N65" s="3"/>
      <c r="Q65" s="9"/>
      <c r="R65" s="9"/>
    </row>
    <row r="66" spans="1:18" x14ac:dyDescent="0.25">
      <c r="A66" s="52" t="s">
        <v>73</v>
      </c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s="61" customFormat="1" x14ac:dyDescent="0.25">
      <c r="A68" s="59" t="s">
        <v>60</v>
      </c>
      <c r="B68" s="60" t="s">
        <v>42</v>
      </c>
      <c r="C68" s="37">
        <v>0</v>
      </c>
      <c r="D68" s="2">
        <f t="shared" ref="D68:D70" si="10">SUM(F68:N68)</f>
        <v>0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1:18" s="61" customFormat="1" x14ac:dyDescent="0.25">
      <c r="A69" s="59"/>
      <c r="B69" s="60" t="s">
        <v>43</v>
      </c>
      <c r="C69" s="37"/>
      <c r="D69" s="3">
        <f t="shared" si="10"/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44</v>
      </c>
      <c r="C70" s="37">
        <v>0</v>
      </c>
      <c r="D70" s="2">
        <f t="shared" si="10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45</v>
      </c>
      <c r="C71" s="37"/>
      <c r="D71" s="2"/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x14ac:dyDescent="0.25">
      <c r="A72" s="36" t="s">
        <v>61</v>
      </c>
      <c r="B72" s="31" t="s">
        <v>42</v>
      </c>
      <c r="C72" s="2">
        <v>2.25</v>
      </c>
      <c r="D72" s="2">
        <f t="shared" ref="D72:D74" si="11">SUM(F72:N72)</f>
        <v>2.25</v>
      </c>
      <c r="E72" s="2"/>
      <c r="F72" s="2"/>
      <c r="G72" s="2"/>
      <c r="H72" s="2">
        <v>0.25</v>
      </c>
      <c r="I72" s="2">
        <v>0.5</v>
      </c>
      <c r="J72" s="2">
        <v>1</v>
      </c>
      <c r="K72" s="2">
        <v>0.5</v>
      </c>
      <c r="L72" s="2"/>
      <c r="M72" s="2"/>
      <c r="N72" s="2"/>
      <c r="Q72" s="9"/>
      <c r="R72" s="9"/>
    </row>
    <row r="73" spans="1:18" x14ac:dyDescent="0.25">
      <c r="A73" s="52" t="s">
        <v>74</v>
      </c>
      <c r="B73" s="31" t="s">
        <v>43</v>
      </c>
      <c r="C73" s="2"/>
      <c r="D73" s="3">
        <f t="shared" si="11"/>
        <v>0.25</v>
      </c>
      <c r="E73" s="2"/>
      <c r="F73" s="2"/>
      <c r="G73" s="2"/>
      <c r="H73" s="3">
        <v>0.25</v>
      </c>
      <c r="I73" s="3"/>
      <c r="J73" s="3"/>
      <c r="K73" s="3"/>
      <c r="L73" s="3"/>
      <c r="M73" s="3"/>
      <c r="N73" s="3"/>
      <c r="Q73" s="9"/>
      <c r="R73" s="9"/>
    </row>
    <row r="74" spans="1:18" x14ac:dyDescent="0.25">
      <c r="A74" s="36"/>
      <c r="B74" s="31" t="s">
        <v>44</v>
      </c>
      <c r="C74" s="2">
        <v>2.25</v>
      </c>
      <c r="D74" s="2">
        <f t="shared" si="11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 t="s">
        <v>62</v>
      </c>
      <c r="B76" s="31" t="s">
        <v>42</v>
      </c>
      <c r="C76" s="2">
        <v>2</v>
      </c>
      <c r="D76" s="2">
        <f t="shared" ref="D76:D78" si="12">SUM(F76:N76)</f>
        <v>2.25</v>
      </c>
      <c r="E76" s="2"/>
      <c r="F76" s="2"/>
      <c r="G76" s="2"/>
      <c r="H76" s="2">
        <v>0.5</v>
      </c>
      <c r="I76" s="2">
        <v>0.5</v>
      </c>
      <c r="J76" s="2">
        <v>0.5</v>
      </c>
      <c r="K76" s="2">
        <v>0.75</v>
      </c>
      <c r="L76" s="2"/>
      <c r="M76" s="2"/>
      <c r="N76" s="2"/>
      <c r="Q76" s="9"/>
      <c r="R76" s="9"/>
    </row>
    <row r="77" spans="1:18" x14ac:dyDescent="0.25">
      <c r="A77" s="52" t="s">
        <v>75</v>
      </c>
      <c r="B77" s="31" t="s">
        <v>43</v>
      </c>
      <c r="C77" s="2"/>
      <c r="D77" s="3">
        <f t="shared" si="12"/>
        <v>0.5</v>
      </c>
      <c r="E77" s="2"/>
      <c r="F77" s="2"/>
      <c r="G77" s="2"/>
      <c r="H77" s="3">
        <v>0.5</v>
      </c>
      <c r="I77" s="3"/>
      <c r="J77" s="3"/>
      <c r="K77" s="3"/>
      <c r="L77" s="3"/>
      <c r="M77" s="3"/>
      <c r="N77" s="3"/>
      <c r="Q77" s="9"/>
      <c r="R77" s="9"/>
    </row>
    <row r="78" spans="1:18" x14ac:dyDescent="0.25">
      <c r="A78" s="36"/>
      <c r="B78" s="31" t="s">
        <v>44</v>
      </c>
      <c r="C78" s="2">
        <v>3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63</v>
      </c>
      <c r="B80" s="31" t="s">
        <v>42</v>
      </c>
      <c r="C80" s="2">
        <v>7.5</v>
      </c>
      <c r="D80" s="2">
        <f t="shared" ref="D80:D82" si="13">SUM(F80:N80)</f>
        <v>7.5</v>
      </c>
      <c r="E80" s="2"/>
      <c r="F80" s="2"/>
      <c r="G80" s="2"/>
      <c r="H80" s="2">
        <v>1.5</v>
      </c>
      <c r="I80" s="2">
        <v>2</v>
      </c>
      <c r="J80" s="2">
        <v>2</v>
      </c>
      <c r="K80" s="2">
        <v>2</v>
      </c>
      <c r="L80" s="2"/>
      <c r="M80" s="2"/>
      <c r="N80" s="2"/>
      <c r="Q80" s="9"/>
      <c r="R80" s="9"/>
    </row>
    <row r="81" spans="1:18" x14ac:dyDescent="0.25">
      <c r="A81" s="52" t="s">
        <v>76</v>
      </c>
      <c r="B81" s="31" t="s">
        <v>43</v>
      </c>
      <c r="C81" s="2"/>
      <c r="D81" s="3">
        <f t="shared" si="13"/>
        <v>1.5</v>
      </c>
      <c r="E81" s="2"/>
      <c r="F81" s="2"/>
      <c r="G81" s="2"/>
      <c r="H81" s="3">
        <v>1.5</v>
      </c>
      <c r="I81" s="3"/>
      <c r="J81" s="3"/>
      <c r="K81" s="3"/>
      <c r="L81" s="3"/>
      <c r="M81" s="3"/>
      <c r="N81" s="3"/>
      <c r="Q81" s="9"/>
      <c r="R81" s="9"/>
    </row>
    <row r="82" spans="1:18" x14ac:dyDescent="0.25">
      <c r="A82" s="52" t="s">
        <v>77</v>
      </c>
      <c r="B82" s="31" t="s">
        <v>44</v>
      </c>
      <c r="C82" s="2">
        <v>6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64</v>
      </c>
      <c r="B84" s="31" t="s">
        <v>42</v>
      </c>
      <c r="C84" s="2">
        <v>11.5</v>
      </c>
      <c r="D84" s="2">
        <f t="shared" ref="D84:D86" si="14">SUM(F84:N84)</f>
        <v>11.5</v>
      </c>
      <c r="E84" s="2"/>
      <c r="F84" s="2"/>
      <c r="G84" s="2"/>
      <c r="H84" s="2">
        <v>0.5</v>
      </c>
      <c r="I84" s="2">
        <v>2</v>
      </c>
      <c r="J84" s="2">
        <v>2</v>
      </c>
      <c r="K84" s="2">
        <v>2</v>
      </c>
      <c r="L84" s="2">
        <v>2</v>
      </c>
      <c r="M84" s="2">
        <v>1.5</v>
      </c>
      <c r="N84" s="2">
        <v>1.5</v>
      </c>
      <c r="Q84" s="9"/>
      <c r="R84" s="9"/>
    </row>
    <row r="85" spans="1:18" x14ac:dyDescent="0.25">
      <c r="A85" s="52" t="s">
        <v>78</v>
      </c>
      <c r="B85" s="31" t="s">
        <v>43</v>
      </c>
      <c r="C85" s="2"/>
      <c r="D85" s="3">
        <f t="shared" si="14"/>
        <v>0.5</v>
      </c>
      <c r="E85" s="2"/>
      <c r="F85" s="2"/>
      <c r="G85" s="2"/>
      <c r="H85" s="3">
        <v>0.5</v>
      </c>
      <c r="I85" s="3"/>
      <c r="J85" s="3"/>
      <c r="K85" s="3"/>
      <c r="L85" s="3"/>
      <c r="M85" s="3"/>
      <c r="N85" s="3"/>
      <c r="Q85" s="9"/>
      <c r="R85" s="9"/>
    </row>
    <row r="86" spans="1:18" x14ac:dyDescent="0.25">
      <c r="A86" s="52" t="s">
        <v>79</v>
      </c>
      <c r="B86" s="31" t="s">
        <v>44</v>
      </c>
      <c r="C86" s="2">
        <v>0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65</v>
      </c>
      <c r="B88" s="31" t="s">
        <v>42</v>
      </c>
      <c r="C88" s="2">
        <v>4</v>
      </c>
      <c r="D88" s="2">
        <f t="shared" ref="D88:D90" si="15">SUM(F88:N88)</f>
        <v>4</v>
      </c>
      <c r="E88" s="2"/>
      <c r="F88" s="2"/>
      <c r="G88" s="2"/>
      <c r="H88" s="2">
        <v>0.5</v>
      </c>
      <c r="I88" s="2">
        <v>1.5</v>
      </c>
      <c r="J88" s="2">
        <v>1</v>
      </c>
      <c r="K88" s="2">
        <v>1</v>
      </c>
      <c r="L88" s="2"/>
      <c r="M88" s="2"/>
      <c r="N88" s="2"/>
      <c r="Q88" s="9"/>
      <c r="R88" s="9"/>
    </row>
    <row r="89" spans="1:18" x14ac:dyDescent="0.25">
      <c r="A89" s="52" t="s">
        <v>80</v>
      </c>
      <c r="B89" s="31" t="s">
        <v>43</v>
      </c>
      <c r="C89" s="2"/>
      <c r="D89" s="3">
        <f t="shared" si="15"/>
        <v>0.5</v>
      </c>
      <c r="E89" s="2"/>
      <c r="F89" s="2"/>
      <c r="G89" s="2"/>
      <c r="H89" s="3">
        <v>0.5</v>
      </c>
      <c r="I89" s="3"/>
      <c r="J89" s="3"/>
      <c r="K89" s="3"/>
      <c r="L89" s="3"/>
      <c r="M89" s="3"/>
      <c r="N89" s="3"/>
      <c r="Q89" s="9"/>
      <c r="R89" s="9"/>
    </row>
    <row r="90" spans="1:18" x14ac:dyDescent="0.25">
      <c r="A90" s="52" t="s">
        <v>81</v>
      </c>
      <c r="B90" s="31" t="s">
        <v>44</v>
      </c>
      <c r="C90" s="2">
        <v>4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s="54" customFormat="1" x14ac:dyDescent="0.25">
      <c r="A92" s="36" t="s">
        <v>82</v>
      </c>
      <c r="B92" s="57"/>
      <c r="C92" s="55"/>
      <c r="D92" s="55"/>
      <c r="E92" s="55"/>
      <c r="F92" s="55">
        <f>F21</f>
        <v>9</v>
      </c>
      <c r="G92" s="55">
        <f t="shared" ref="G92:N92" si="16">G21</f>
        <v>9</v>
      </c>
      <c r="H92" s="55">
        <f t="shared" si="16"/>
        <v>16</v>
      </c>
      <c r="I92" s="55">
        <f t="shared" si="16"/>
        <v>14</v>
      </c>
      <c r="J92" s="55">
        <f t="shared" si="16"/>
        <v>18</v>
      </c>
      <c r="K92" s="55">
        <f t="shared" si="16"/>
        <v>20</v>
      </c>
      <c r="L92" s="55">
        <f t="shared" si="16"/>
        <v>20</v>
      </c>
      <c r="M92" s="55">
        <f t="shared" si="16"/>
        <v>22</v>
      </c>
      <c r="N92" s="55">
        <f t="shared" si="16"/>
        <v>22</v>
      </c>
    </row>
    <row r="93" spans="1:18" s="54" customFormat="1" x14ac:dyDescent="0.25">
      <c r="A93" s="36" t="s">
        <v>87</v>
      </c>
      <c r="B93" s="57"/>
      <c r="C93" s="55"/>
      <c r="D93" s="55"/>
      <c r="E93" s="55"/>
      <c r="F93" s="55">
        <f>F28+F32+F36+F40+F44+F48+F52+F56+F60+F64+F68+F72+F76+F80+F84+F88</f>
        <v>4</v>
      </c>
      <c r="G93" s="55">
        <f t="shared" ref="G93:N93" si="17">G28+G32+G36+G40+G44+G48+G52+G56+G60+G64+G68+G72+G76+G80+G84+G88</f>
        <v>5.25</v>
      </c>
      <c r="H93" s="55">
        <f t="shared" si="17"/>
        <v>10.75</v>
      </c>
      <c r="I93" s="55">
        <f t="shared" si="17"/>
        <v>17</v>
      </c>
      <c r="J93" s="55">
        <f t="shared" si="17"/>
        <v>16.75</v>
      </c>
      <c r="K93" s="55">
        <f t="shared" si="17"/>
        <v>16.5</v>
      </c>
      <c r="L93" s="55">
        <f t="shared" si="17"/>
        <v>2</v>
      </c>
      <c r="M93" s="55">
        <f t="shared" si="17"/>
        <v>1.5</v>
      </c>
      <c r="N93" s="55">
        <f t="shared" si="17"/>
        <v>1.5</v>
      </c>
    </row>
    <row r="94" spans="1:18" s="54" customFormat="1" x14ac:dyDescent="0.25">
      <c r="A94" s="36"/>
      <c r="B94" s="57"/>
      <c r="C94" s="55" t="s">
        <v>24</v>
      </c>
      <c r="D94" s="55" t="s">
        <v>48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</row>
    <row r="95" spans="1:18" s="54" customFormat="1" x14ac:dyDescent="0.25">
      <c r="A95" s="36" t="s">
        <v>40</v>
      </c>
      <c r="B95" s="57"/>
      <c r="C95" s="55">
        <f>C28+C32+C36+C40+C44+C48+C52+C56+C60+C64+C68+C72+C76+C80+C84+C88</f>
        <v>75</v>
      </c>
      <c r="D95" s="6">
        <f t="shared" ref="D95:D97" si="18">SUM(F95:N95)</f>
        <v>20</v>
      </c>
      <c r="E95" s="55"/>
      <c r="F95" s="55">
        <f>F29+F33+F37+F41+F45+F49+F53+F57+F61+F65+F69+F73+F77+F81+F85+F89</f>
        <v>4</v>
      </c>
      <c r="G95" s="6">
        <f t="shared" ref="G95:N96" si="19">G29+G33+G37+G41+G45+G49+G53+G57+G61+G65+G69+G73+G77+G81+G85+G89</f>
        <v>5.25</v>
      </c>
      <c r="H95" s="6">
        <f t="shared" si="19"/>
        <v>10.75</v>
      </c>
      <c r="I95" s="6">
        <f t="shared" si="19"/>
        <v>0</v>
      </c>
      <c r="J95" s="6">
        <f t="shared" si="19"/>
        <v>0</v>
      </c>
      <c r="K95" s="6">
        <f t="shared" si="19"/>
        <v>0</v>
      </c>
      <c r="L95" s="6">
        <f t="shared" si="19"/>
        <v>0</v>
      </c>
      <c r="M95" s="6">
        <f t="shared" si="19"/>
        <v>0</v>
      </c>
      <c r="N95" s="6">
        <f t="shared" si="19"/>
        <v>0</v>
      </c>
    </row>
    <row r="96" spans="1:18" s="54" customFormat="1" x14ac:dyDescent="0.25">
      <c r="A96" s="36" t="s">
        <v>41</v>
      </c>
      <c r="B96" s="57"/>
      <c r="C96" s="55">
        <f>C30+C34+C38+C42+C46+C50+C54+C58+C62+C66+C70+C74+C78+C82+C86+C90</f>
        <v>56</v>
      </c>
      <c r="D96" s="6">
        <f t="shared" si="18"/>
        <v>0</v>
      </c>
      <c r="E96" s="55"/>
      <c r="F96" s="55">
        <f>F30+F34+F38+F42+F46+F50+F54+F58+F62+F66+F70+F74+F78+F82+F86+F90</f>
        <v>0</v>
      </c>
      <c r="G96" s="6">
        <f t="shared" si="19"/>
        <v>0</v>
      </c>
      <c r="H96" s="6">
        <f t="shared" si="19"/>
        <v>0</v>
      </c>
      <c r="I96" s="6">
        <f t="shared" si="19"/>
        <v>0</v>
      </c>
      <c r="J96" s="6">
        <f t="shared" si="19"/>
        <v>0</v>
      </c>
      <c r="K96" s="6">
        <f t="shared" si="19"/>
        <v>0</v>
      </c>
      <c r="L96" s="6">
        <f t="shared" si="19"/>
        <v>0</v>
      </c>
      <c r="M96" s="6">
        <f t="shared" si="19"/>
        <v>0</v>
      </c>
      <c r="N96" s="6">
        <f t="shared" si="19"/>
        <v>0</v>
      </c>
    </row>
    <row r="97" spans="1:18" s="54" customFormat="1" x14ac:dyDescent="0.25">
      <c r="A97" s="36" t="s">
        <v>37</v>
      </c>
      <c r="B97" s="57"/>
      <c r="C97" s="55">
        <f>C95+C96</f>
        <v>131</v>
      </c>
      <c r="D97" s="6">
        <f t="shared" si="18"/>
        <v>20</v>
      </c>
      <c r="E97" s="55" t="s">
        <v>21</v>
      </c>
      <c r="F97" s="55">
        <f>F95+F96</f>
        <v>4</v>
      </c>
      <c r="G97" s="6">
        <f>G95+G96</f>
        <v>5.25</v>
      </c>
      <c r="H97" s="6">
        <f t="shared" ref="H97:N97" si="20">H95+H96</f>
        <v>10.75</v>
      </c>
      <c r="I97" s="6">
        <f t="shared" si="20"/>
        <v>0</v>
      </c>
      <c r="J97" s="6">
        <f t="shared" si="20"/>
        <v>0</v>
      </c>
      <c r="K97" s="6">
        <f t="shared" si="20"/>
        <v>0</v>
      </c>
      <c r="L97" s="6">
        <f t="shared" si="20"/>
        <v>0</v>
      </c>
      <c r="M97" s="6">
        <f t="shared" si="20"/>
        <v>0</v>
      </c>
      <c r="N97" s="6">
        <f t="shared" si="20"/>
        <v>0</v>
      </c>
    </row>
    <row r="98" spans="1:18" x14ac:dyDescent="0.25">
      <c r="A98" s="63"/>
      <c r="B98" s="63"/>
      <c r="C98" s="63"/>
      <c r="D98" s="63"/>
      <c r="E98" s="56"/>
      <c r="F98" s="56"/>
      <c r="G98" s="56"/>
      <c r="H98" s="56"/>
      <c r="I98" s="56"/>
      <c r="J98" s="56"/>
      <c r="K98" s="56"/>
      <c r="L98" s="56"/>
      <c r="M98" s="56"/>
      <c r="N98" s="56"/>
      <c r="Q98" s="9"/>
      <c r="R98" s="9"/>
    </row>
    <row r="99" spans="1:18" x14ac:dyDescent="0.25">
      <c r="A99" s="28"/>
      <c r="B99" s="32"/>
      <c r="C99" s="32"/>
      <c r="D99" s="32"/>
      <c r="E99" s="56"/>
      <c r="F99" s="56"/>
      <c r="G99" s="64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50"/>
      <c r="B103" s="33"/>
      <c r="C103" s="33"/>
      <c r="D103" s="33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28"/>
      <c r="B104" s="32"/>
      <c r="C104" s="32"/>
      <c r="D104" s="32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50"/>
      <c r="B118" s="33"/>
      <c r="C118" s="33"/>
      <c r="D118" s="33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63"/>
      <c r="B128" s="63"/>
      <c r="C128" s="63"/>
      <c r="D128" s="63"/>
      <c r="E128" s="56"/>
      <c r="F128" s="56"/>
      <c r="G128" s="65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62"/>
      <c r="G129" s="66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10"/>
      <c r="B137" s="10"/>
      <c r="C137" s="10"/>
      <c r="D137" s="10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</row>
    <row r="140" spans="1:18" x14ac:dyDescent="0.25">
      <c r="A140" s="10"/>
      <c r="B140" s="10"/>
      <c r="C140" s="10"/>
      <c r="D140" s="10"/>
    </row>
    <row r="141" spans="1:18" x14ac:dyDescent="0.25">
      <c r="A141" s="21"/>
      <c r="B141" s="21"/>
      <c r="C141" s="21"/>
      <c r="D141" s="21"/>
    </row>
    <row r="142" spans="1:18" x14ac:dyDescent="0.25">
      <c r="A142" s="21"/>
      <c r="B142" s="21"/>
      <c r="C142" s="21"/>
      <c r="D142" s="21"/>
    </row>
    <row r="143" spans="1:18" x14ac:dyDescent="0.25">
      <c r="A143" s="1"/>
      <c r="B143" s="1"/>
      <c r="C143" s="1"/>
      <c r="D143" s="1"/>
    </row>
    <row r="144" spans="1:18" x14ac:dyDescent="0.25">
      <c r="A144" s="1"/>
      <c r="B144" s="1"/>
      <c r="C144" s="1"/>
      <c r="D1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68" t="s">
        <v>1</v>
      </c>
      <c r="F2" s="68" t="s">
        <v>2</v>
      </c>
      <c r="G2" s="68" t="s">
        <v>3</v>
      </c>
      <c r="H2" s="43" t="s">
        <v>38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8</v>
      </c>
      <c r="N2" s="68" t="s">
        <v>9</v>
      </c>
      <c r="Q2" s="9"/>
      <c r="R2" s="9"/>
    </row>
    <row r="3" spans="1:18" x14ac:dyDescent="0.25">
      <c r="B3" s="27"/>
      <c r="C3" s="27"/>
      <c r="D3" s="4" t="s">
        <v>23</v>
      </c>
      <c r="E3" s="68" t="s">
        <v>10</v>
      </c>
      <c r="F3" s="68" t="s">
        <v>11</v>
      </c>
      <c r="G3" s="68" t="s">
        <v>12</v>
      </c>
      <c r="H3" s="43" t="s">
        <v>39</v>
      </c>
      <c r="I3" s="68" t="s">
        <v>13</v>
      </c>
      <c r="J3" s="68" t="s">
        <v>14</v>
      </c>
      <c r="K3" s="68" t="s">
        <v>15</v>
      </c>
      <c r="L3" s="68" t="s">
        <v>16</v>
      </c>
      <c r="M3" s="68" t="s">
        <v>17</v>
      </c>
      <c r="N3" s="68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/>
      <c r="K13" s="6"/>
      <c r="L13" s="6"/>
      <c r="M13" s="6"/>
      <c r="N13" s="6"/>
      <c r="Q13" s="9"/>
      <c r="R13" s="9"/>
    </row>
    <row r="14" spans="1:18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/>
      <c r="K16" s="6"/>
      <c r="L16" s="6"/>
      <c r="M16" s="6"/>
      <c r="N16" s="6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16</v>
      </c>
      <c r="K18" s="1">
        <f t="shared" si="1"/>
        <v>14</v>
      </c>
      <c r="L18" s="1">
        <f t="shared" si="1"/>
        <v>14</v>
      </c>
      <c r="M18" s="1">
        <f t="shared" si="1"/>
        <v>11</v>
      </c>
      <c r="N18" s="1">
        <f t="shared" si="1"/>
        <v>11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/>
      <c r="K19" s="6"/>
      <c r="L19" s="6"/>
      <c r="M19" s="6"/>
      <c r="N19" s="6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/>
      <c r="K22" s="6"/>
      <c r="L22" s="6"/>
      <c r="M22" s="6"/>
      <c r="N22" s="6"/>
      <c r="Q22" s="9"/>
      <c r="R22" s="9"/>
    </row>
    <row r="23" spans="1:18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73"/>
      <c r="J23" s="73"/>
      <c r="K23" s="73"/>
      <c r="L23" s="73"/>
      <c r="M23" s="73"/>
      <c r="N23" s="73"/>
      <c r="Q23" s="9"/>
      <c r="R23" s="9"/>
    </row>
    <row r="24" spans="1:18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">
        <v>0</v>
      </c>
      <c r="J24" s="1">
        <v>2</v>
      </c>
      <c r="K24" s="1">
        <v>2</v>
      </c>
      <c r="L24" s="1">
        <v>2</v>
      </c>
      <c r="M24" s="1">
        <v>3</v>
      </c>
      <c r="N24" s="1">
        <v>3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/>
      <c r="K25" s="6"/>
      <c r="L25" s="6"/>
      <c r="M25" s="6"/>
      <c r="N25" s="6"/>
      <c r="Q25" s="9"/>
      <c r="R25" s="9"/>
    </row>
    <row r="26" spans="1:18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  <c r="Q26" s="9"/>
      <c r="R26" s="9"/>
    </row>
    <row r="27" spans="1:18" x14ac:dyDescent="0.25">
      <c r="A27" s="16" t="s">
        <v>24</v>
      </c>
      <c r="B27" s="16"/>
      <c r="C27" s="16"/>
      <c r="D27" s="16"/>
      <c r="E27" s="1">
        <f>E18+E21</f>
        <v>36</v>
      </c>
      <c r="F27" s="1">
        <f t="shared" ref="F27:H28" si="2">F18+F21</f>
        <v>36</v>
      </c>
      <c r="G27" s="1">
        <f t="shared" si="2"/>
        <v>36</v>
      </c>
      <c r="H27" s="37">
        <f t="shared" si="2"/>
        <v>36</v>
      </c>
      <c r="I27" s="1">
        <f>I18+I21+I24</f>
        <v>36</v>
      </c>
      <c r="J27" s="1">
        <f t="shared" ref="J27:N27" si="3">J18+J21+J24</f>
        <v>36</v>
      </c>
      <c r="K27" s="1">
        <f t="shared" si="3"/>
        <v>36</v>
      </c>
      <c r="L27" s="1">
        <f t="shared" si="3"/>
        <v>36</v>
      </c>
      <c r="M27" s="1">
        <f t="shared" si="3"/>
        <v>36</v>
      </c>
      <c r="N27" s="1">
        <f t="shared" si="3"/>
        <v>36</v>
      </c>
      <c r="Q27" s="9"/>
      <c r="R27" s="9"/>
    </row>
    <row r="28" spans="1:18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/>
      <c r="K28" s="6"/>
      <c r="L28" s="6"/>
      <c r="M28" s="6"/>
      <c r="N28" s="6"/>
      <c r="Q28" s="9"/>
      <c r="R28" s="9"/>
    </row>
    <row r="29" spans="1:18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  <c r="Q29" s="9"/>
      <c r="R29" s="9"/>
    </row>
    <row r="30" spans="1:18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  <c r="Q30" s="9"/>
      <c r="R30" s="9"/>
    </row>
    <row r="31" spans="1:18" x14ac:dyDescent="0.25">
      <c r="A31" s="36" t="s">
        <v>86</v>
      </c>
      <c r="B31" s="31" t="s">
        <v>42</v>
      </c>
      <c r="C31" s="1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2"/>
      <c r="M31" s="2"/>
      <c r="N31" s="2"/>
      <c r="Q31" s="9"/>
      <c r="R31" s="9"/>
    </row>
    <row r="32" spans="1:18" x14ac:dyDescent="0.25">
      <c r="A32" s="52" t="s">
        <v>46</v>
      </c>
      <c r="B32" s="31" t="s">
        <v>43</v>
      </c>
      <c r="C32" s="1" t="s">
        <v>21</v>
      </c>
      <c r="D32" s="3">
        <f t="shared" ref="D32:D33" si="4">SUM(F32:N32)</f>
        <v>4.5</v>
      </c>
      <c r="E32" s="2"/>
      <c r="F32" s="3">
        <v>1</v>
      </c>
      <c r="G32" s="3">
        <v>1</v>
      </c>
      <c r="H32" s="3">
        <v>1.5</v>
      </c>
      <c r="I32" s="3">
        <v>1</v>
      </c>
      <c r="J32" s="3"/>
      <c r="K32" s="3"/>
      <c r="L32" s="3"/>
      <c r="M32" s="3"/>
      <c r="N32" s="3"/>
      <c r="Q32" s="9"/>
      <c r="R32" s="9"/>
    </row>
    <row r="33" spans="1:18" x14ac:dyDescent="0.25">
      <c r="A33" s="52" t="s">
        <v>50</v>
      </c>
      <c r="B33" s="31" t="s">
        <v>44</v>
      </c>
      <c r="C33" s="1">
        <v>5.5</v>
      </c>
      <c r="D33" s="2">
        <f t="shared" si="4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/>
    </row>
    <row r="34" spans="1:18" x14ac:dyDescent="0.25">
      <c r="A34" s="36"/>
      <c r="B34" s="31" t="s">
        <v>45</v>
      </c>
      <c r="C34" s="1" t="s">
        <v>21</v>
      </c>
      <c r="D34" s="2" t="s">
        <v>21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 t="s">
        <v>33</v>
      </c>
      <c r="B35" s="31" t="s">
        <v>42</v>
      </c>
      <c r="C35" s="2">
        <v>6</v>
      </c>
      <c r="D35" s="8">
        <f t="shared" ref="D35:D49" si="5">SUM(F35:N35)</f>
        <v>6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2"/>
      <c r="M35" s="2"/>
      <c r="N35" s="2"/>
      <c r="Q35" s="9"/>
      <c r="R35" s="9"/>
    </row>
    <row r="36" spans="1:18" x14ac:dyDescent="0.25">
      <c r="A36" s="52" t="s">
        <v>49</v>
      </c>
      <c r="B36" s="31" t="s">
        <v>43</v>
      </c>
      <c r="C36" s="2" t="s">
        <v>21</v>
      </c>
      <c r="D36" s="3">
        <f t="shared" si="5"/>
        <v>4.5</v>
      </c>
      <c r="E36" s="2"/>
      <c r="F36" s="3">
        <v>1</v>
      </c>
      <c r="G36" s="3">
        <v>1.5</v>
      </c>
      <c r="H36" s="3">
        <v>1</v>
      </c>
      <c r="I36" s="3">
        <v>1</v>
      </c>
      <c r="J36" s="3"/>
      <c r="K36" s="3"/>
      <c r="L36" s="3"/>
      <c r="M36" s="3"/>
      <c r="N36" s="3"/>
      <c r="Q36" s="9"/>
      <c r="R36" s="9"/>
    </row>
    <row r="37" spans="1:18" x14ac:dyDescent="0.25">
      <c r="A37" s="36"/>
      <c r="B37" s="31" t="s">
        <v>44</v>
      </c>
      <c r="C37" s="2">
        <v>5.5</v>
      </c>
      <c r="D37" s="2">
        <f t="shared" si="5"/>
        <v>0</v>
      </c>
      <c r="E37" s="2"/>
      <c r="F37" s="2"/>
      <c r="G37" s="2"/>
      <c r="H37" s="2"/>
      <c r="I37" s="2"/>
      <c r="J37" s="2"/>
      <c r="K37" s="2"/>
      <c r="L37" s="2"/>
      <c r="M37" s="2"/>
      <c r="N37" s="2"/>
      <c r="Q37" s="9"/>
      <c r="R37" s="9"/>
    </row>
    <row r="38" spans="1:18" x14ac:dyDescent="0.25">
      <c r="A38" s="36"/>
      <c r="B38" s="31" t="s">
        <v>45</v>
      </c>
      <c r="C38" s="2" t="s">
        <v>21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 t="s">
        <v>34</v>
      </c>
      <c r="B39" s="31" t="s">
        <v>42</v>
      </c>
      <c r="C39" s="2">
        <v>7</v>
      </c>
      <c r="D39" s="8">
        <f t="shared" si="5"/>
        <v>7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2"/>
      <c r="M39" s="2"/>
      <c r="N39" s="2"/>
      <c r="Q39" s="9"/>
      <c r="R39" s="9"/>
    </row>
    <row r="40" spans="1:18" x14ac:dyDescent="0.25">
      <c r="A40" s="52" t="s">
        <v>51</v>
      </c>
      <c r="B40" s="31" t="s">
        <v>43</v>
      </c>
      <c r="C40" s="2" t="s">
        <v>21</v>
      </c>
      <c r="D40" s="3">
        <f t="shared" si="5"/>
        <v>3</v>
      </c>
      <c r="E40" s="2"/>
      <c r="F40" s="3">
        <v>1</v>
      </c>
      <c r="G40" s="3">
        <v>1</v>
      </c>
      <c r="H40" s="3">
        <v>1</v>
      </c>
      <c r="I40" s="3"/>
      <c r="J40" s="3"/>
      <c r="K40" s="3"/>
      <c r="L40" s="3"/>
      <c r="M40" s="3"/>
      <c r="N40" s="3"/>
      <c r="Q40" s="9"/>
      <c r="R40" s="9"/>
    </row>
    <row r="41" spans="1:18" x14ac:dyDescent="0.25">
      <c r="A41" s="52" t="s">
        <v>52</v>
      </c>
      <c r="B41" s="31" t="s">
        <v>44</v>
      </c>
      <c r="C41" s="2">
        <v>6</v>
      </c>
      <c r="D41" s="2">
        <f t="shared" si="5"/>
        <v>0</v>
      </c>
      <c r="E41" s="2"/>
      <c r="F41" s="2"/>
      <c r="G41" s="2"/>
      <c r="H41" s="2"/>
      <c r="I41" s="2"/>
      <c r="J41" s="2"/>
      <c r="K41" s="2"/>
      <c r="L41" s="2"/>
      <c r="M41" s="2"/>
      <c r="N41" s="2"/>
      <c r="Q41" s="9"/>
      <c r="R41" s="9"/>
    </row>
    <row r="42" spans="1:18" x14ac:dyDescent="0.25">
      <c r="A42" s="36"/>
      <c r="B42" s="31" t="s">
        <v>45</v>
      </c>
      <c r="C42" s="2" t="s">
        <v>21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 t="s">
        <v>35</v>
      </c>
      <c r="B43" s="31" t="s">
        <v>42</v>
      </c>
      <c r="C43" s="1">
        <v>6.5</v>
      </c>
      <c r="D43" s="2">
        <f t="shared" si="5"/>
        <v>6.5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2"/>
      <c r="M43" s="2"/>
      <c r="N43" s="2"/>
      <c r="Q43" s="9"/>
      <c r="R43" s="9"/>
    </row>
    <row r="44" spans="1:18" x14ac:dyDescent="0.25">
      <c r="A44" s="52" t="s">
        <v>54</v>
      </c>
      <c r="B44" s="31" t="s">
        <v>43</v>
      </c>
      <c r="C44" s="1" t="s">
        <v>21</v>
      </c>
      <c r="D44" s="3">
        <f t="shared" si="5"/>
        <v>4.5</v>
      </c>
      <c r="E44" s="2"/>
      <c r="F44" s="3">
        <v>1</v>
      </c>
      <c r="G44" s="3">
        <v>1</v>
      </c>
      <c r="H44" s="3">
        <v>1</v>
      </c>
      <c r="I44" s="3">
        <v>1.5</v>
      </c>
      <c r="J44" s="3"/>
      <c r="K44" s="3"/>
      <c r="L44" s="3"/>
      <c r="M44" s="3"/>
      <c r="N44" s="3"/>
      <c r="Q44" s="9"/>
      <c r="R44" s="9"/>
    </row>
    <row r="45" spans="1:18" x14ac:dyDescent="0.25">
      <c r="A45" s="52" t="s">
        <v>55</v>
      </c>
      <c r="B45" s="31" t="s">
        <v>44</v>
      </c>
      <c r="C45" s="1">
        <v>6.5</v>
      </c>
      <c r="D45" s="2">
        <f t="shared" si="5"/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Q45" s="9"/>
      <c r="R45" s="9"/>
    </row>
    <row r="46" spans="1:18" x14ac:dyDescent="0.25">
      <c r="A46" s="36"/>
      <c r="B46" s="31" t="s">
        <v>45</v>
      </c>
      <c r="C46" s="1" t="s">
        <v>21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 t="s">
        <v>36</v>
      </c>
      <c r="B47" s="31" t="s">
        <v>42</v>
      </c>
      <c r="C47" s="2">
        <v>3</v>
      </c>
      <c r="D47" s="2">
        <f t="shared" si="5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2"/>
      <c r="M47" s="2"/>
      <c r="N47" s="2"/>
      <c r="Q47" s="9"/>
      <c r="R47" s="9"/>
    </row>
    <row r="48" spans="1:18" x14ac:dyDescent="0.25">
      <c r="A48" s="52" t="s">
        <v>53</v>
      </c>
      <c r="B48" s="31" t="s">
        <v>43</v>
      </c>
      <c r="C48" s="2" t="s">
        <v>21</v>
      </c>
      <c r="D48" s="3">
        <f t="shared" si="5"/>
        <v>2</v>
      </c>
      <c r="E48" s="2"/>
      <c r="F48" s="2"/>
      <c r="G48" s="3">
        <v>0.75</v>
      </c>
      <c r="H48" s="3">
        <v>0.5</v>
      </c>
      <c r="I48" s="3">
        <v>0.75</v>
      </c>
      <c r="J48" s="3"/>
      <c r="K48" s="3"/>
      <c r="L48" s="3"/>
      <c r="M48" s="3"/>
      <c r="N48" s="3"/>
      <c r="Q48" s="9"/>
      <c r="R48" s="9"/>
    </row>
    <row r="49" spans="1:18" x14ac:dyDescent="0.25">
      <c r="A49" s="36"/>
      <c r="B49" s="31" t="s">
        <v>44</v>
      </c>
      <c r="C49" s="2">
        <v>3</v>
      </c>
      <c r="D49" s="2">
        <f t="shared" si="5"/>
        <v>0</v>
      </c>
      <c r="E49" s="2"/>
      <c r="F49" s="2"/>
      <c r="G49" s="2"/>
      <c r="H49" s="2"/>
      <c r="I49" s="2"/>
      <c r="J49" s="2"/>
      <c r="K49" s="2"/>
      <c r="L49" s="2"/>
      <c r="M49" s="2"/>
      <c r="N49" s="2"/>
      <c r="Q49" s="9"/>
      <c r="R49" s="9"/>
    </row>
    <row r="50" spans="1:18" x14ac:dyDescent="0.25">
      <c r="A50" s="36"/>
      <c r="B50" s="31" t="s">
        <v>45</v>
      </c>
      <c r="C50" s="2" t="s">
        <v>21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 t="s">
        <v>56</v>
      </c>
      <c r="B51" s="31" t="s">
        <v>42</v>
      </c>
      <c r="C51" s="2">
        <v>3</v>
      </c>
      <c r="D51" s="2">
        <f t="shared" ref="D51:D53" si="6">SUM(F51:N51)</f>
        <v>3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2"/>
      <c r="M51" s="2"/>
      <c r="N51" s="2"/>
      <c r="Q51" s="9"/>
      <c r="R51" s="9"/>
    </row>
    <row r="52" spans="1:18" x14ac:dyDescent="0.25">
      <c r="A52" s="52" t="s">
        <v>66</v>
      </c>
      <c r="B52" s="31" t="s">
        <v>43</v>
      </c>
      <c r="C52" s="2"/>
      <c r="D52" s="3">
        <f t="shared" si="6"/>
        <v>1</v>
      </c>
      <c r="E52" s="2"/>
      <c r="F52" s="2"/>
      <c r="G52" s="2"/>
      <c r="H52" s="3">
        <v>0.5</v>
      </c>
      <c r="I52" s="3">
        <v>0.5</v>
      </c>
      <c r="J52" s="3"/>
      <c r="K52" s="3"/>
      <c r="L52" s="3"/>
      <c r="M52" s="3"/>
      <c r="N52" s="3"/>
      <c r="Q52" s="9"/>
      <c r="R52" s="9"/>
    </row>
    <row r="53" spans="1:18" x14ac:dyDescent="0.25">
      <c r="A53" s="52" t="s">
        <v>67</v>
      </c>
      <c r="B53" s="31" t="s">
        <v>44</v>
      </c>
      <c r="C53" s="2">
        <v>2.5</v>
      </c>
      <c r="D53" s="2">
        <f t="shared" si="6"/>
        <v>0</v>
      </c>
      <c r="E53" s="2"/>
      <c r="F53" s="2"/>
      <c r="G53" s="2"/>
      <c r="H53" s="2"/>
      <c r="I53" s="2"/>
      <c r="J53" s="2"/>
      <c r="K53" s="2"/>
      <c r="L53" s="2"/>
      <c r="M53" s="2"/>
      <c r="N53" s="2"/>
      <c r="Q53" s="9"/>
      <c r="R53" s="9"/>
    </row>
    <row r="54" spans="1:18" x14ac:dyDescent="0.25">
      <c r="A54" s="36"/>
      <c r="B54" s="31" t="s">
        <v>45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 t="s">
        <v>57</v>
      </c>
      <c r="B55" s="31" t="s">
        <v>42</v>
      </c>
      <c r="C55" s="2">
        <v>2</v>
      </c>
      <c r="D55" s="2">
        <f t="shared" ref="D55:D57" si="7">SUM(F55:N55)</f>
        <v>2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2"/>
      <c r="M55" s="2"/>
      <c r="N55" s="2"/>
      <c r="Q55" s="9"/>
      <c r="R55" s="9"/>
    </row>
    <row r="56" spans="1:18" x14ac:dyDescent="0.25">
      <c r="A56" s="52" t="s">
        <v>68</v>
      </c>
      <c r="B56" s="31" t="s">
        <v>43</v>
      </c>
      <c r="C56" s="2"/>
      <c r="D56" s="3">
        <f t="shared" si="7"/>
        <v>1</v>
      </c>
      <c r="E56" s="2"/>
      <c r="F56" s="2"/>
      <c r="G56" s="2"/>
      <c r="H56" s="3">
        <v>0.5</v>
      </c>
      <c r="I56" s="3">
        <v>0.5</v>
      </c>
      <c r="J56" s="3"/>
      <c r="K56" s="3"/>
      <c r="L56" s="3"/>
      <c r="M56" s="3"/>
      <c r="N56" s="3"/>
      <c r="Q56" s="9"/>
      <c r="R56" s="9"/>
    </row>
    <row r="57" spans="1:18" x14ac:dyDescent="0.25">
      <c r="A57" s="52" t="s">
        <v>69</v>
      </c>
      <c r="B57" s="31" t="s">
        <v>44</v>
      </c>
      <c r="C57" s="2">
        <v>1.5</v>
      </c>
      <c r="D57" s="2">
        <f t="shared" si="7"/>
        <v>0</v>
      </c>
      <c r="E57" s="2"/>
      <c r="F57" s="2"/>
      <c r="G57" s="2"/>
      <c r="H57" s="2"/>
      <c r="I57" s="2"/>
      <c r="J57" s="2"/>
      <c r="K57" s="2"/>
      <c r="L57" s="2"/>
      <c r="M57" s="2"/>
      <c r="N57" s="2"/>
      <c r="Q57" s="9"/>
      <c r="R57" s="9"/>
    </row>
    <row r="58" spans="1:18" x14ac:dyDescent="0.25">
      <c r="A58" s="36"/>
      <c r="B58" s="31" t="s">
        <v>45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 t="s">
        <v>84</v>
      </c>
      <c r="B59" s="31" t="s">
        <v>42</v>
      </c>
      <c r="C59" s="2">
        <v>5.25</v>
      </c>
      <c r="D59" s="2">
        <f t="shared" ref="D59:D61" si="8">SUM(F59:N59)</f>
        <v>5.25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2"/>
      <c r="M59" s="2"/>
      <c r="N59" s="2"/>
      <c r="Q59" s="9"/>
      <c r="R59" s="9"/>
    </row>
    <row r="60" spans="1:18" x14ac:dyDescent="0.25">
      <c r="A60" s="52" t="s">
        <v>70</v>
      </c>
      <c r="B60" s="31" t="s">
        <v>43</v>
      </c>
      <c r="C60" s="2"/>
      <c r="D60" s="3">
        <f t="shared" si="8"/>
        <v>2</v>
      </c>
      <c r="E60" s="2"/>
      <c r="F60" s="2"/>
      <c r="G60" s="2"/>
      <c r="H60" s="3">
        <v>0.5</v>
      </c>
      <c r="I60" s="3">
        <v>1.5</v>
      </c>
      <c r="J60" s="3"/>
      <c r="K60" s="3"/>
      <c r="L60" s="3"/>
      <c r="M60" s="3"/>
      <c r="N60" s="3"/>
      <c r="Q60" s="9"/>
      <c r="R60" s="9"/>
    </row>
    <row r="61" spans="1:18" x14ac:dyDescent="0.25">
      <c r="A61" s="36"/>
      <c r="B61" s="31" t="s">
        <v>44</v>
      </c>
      <c r="C61" s="2">
        <v>4.25</v>
      </c>
      <c r="D61" s="2">
        <f t="shared" si="8"/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Q61" s="9"/>
      <c r="R61" s="9"/>
    </row>
    <row r="62" spans="1:18" x14ac:dyDescent="0.25">
      <c r="A62" s="36"/>
      <c r="B62" s="31" t="s">
        <v>45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 t="s">
        <v>58</v>
      </c>
      <c r="B63" s="31" t="s">
        <v>42</v>
      </c>
      <c r="C63" s="2">
        <v>4.5</v>
      </c>
      <c r="D63" s="8">
        <f t="shared" ref="D63:D65" si="9">SUM(F63:N63)</f>
        <v>4.5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2"/>
      <c r="M63" s="2"/>
      <c r="N63" s="2"/>
      <c r="Q63" s="9"/>
      <c r="R63" s="9"/>
    </row>
    <row r="64" spans="1:18" x14ac:dyDescent="0.25">
      <c r="A64" s="52" t="s">
        <v>71</v>
      </c>
      <c r="B64" s="31" t="s">
        <v>43</v>
      </c>
      <c r="C64" s="2"/>
      <c r="D64" s="3">
        <f t="shared" si="9"/>
        <v>2</v>
      </c>
      <c r="E64" s="2"/>
      <c r="F64" s="2"/>
      <c r="G64" s="2"/>
      <c r="H64" s="3">
        <v>0.5</v>
      </c>
      <c r="I64" s="3">
        <v>1.5</v>
      </c>
      <c r="J64" s="3"/>
      <c r="K64" s="3"/>
      <c r="L64" s="3"/>
      <c r="M64" s="3"/>
      <c r="N64" s="3"/>
      <c r="Q64" s="9"/>
      <c r="R64" s="9"/>
    </row>
    <row r="65" spans="1:18" x14ac:dyDescent="0.25">
      <c r="A65" s="36"/>
      <c r="B65" s="31" t="s">
        <v>44</v>
      </c>
      <c r="C65" s="2">
        <v>3</v>
      </c>
      <c r="D65" s="2">
        <f t="shared" si="9"/>
        <v>0</v>
      </c>
      <c r="E65" s="2"/>
      <c r="F65" s="2"/>
      <c r="G65" s="2"/>
      <c r="H65" s="2"/>
      <c r="I65" s="2"/>
      <c r="J65" s="2"/>
      <c r="K65" s="2"/>
      <c r="L65" s="2"/>
      <c r="M65" s="2"/>
      <c r="N65" s="2"/>
      <c r="Q65" s="9"/>
      <c r="R65" s="9"/>
    </row>
    <row r="66" spans="1:18" x14ac:dyDescent="0.25">
      <c r="A66" s="36"/>
      <c r="B66" s="31" t="s">
        <v>45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 t="s">
        <v>59</v>
      </c>
      <c r="B67" s="31" t="s">
        <v>42</v>
      </c>
      <c r="C67" s="2">
        <v>3.5</v>
      </c>
      <c r="D67" s="2">
        <f t="shared" ref="D67:D69" si="10">SUM(F67:N67)</f>
        <v>3.5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2"/>
      <c r="M67" s="2"/>
      <c r="N67" s="2"/>
      <c r="Q67" s="9"/>
      <c r="R67" s="9"/>
    </row>
    <row r="68" spans="1:18" x14ac:dyDescent="0.25">
      <c r="A68" s="52" t="s">
        <v>72</v>
      </c>
      <c r="B68" s="31" t="s">
        <v>43</v>
      </c>
      <c r="C68" s="2"/>
      <c r="D68" s="3">
        <f t="shared" si="10"/>
        <v>1.5</v>
      </c>
      <c r="E68" s="2"/>
      <c r="F68" s="2"/>
      <c r="G68" s="2"/>
      <c r="H68" s="3">
        <v>0.5</v>
      </c>
      <c r="I68" s="3">
        <v>1</v>
      </c>
      <c r="J68" s="3"/>
      <c r="K68" s="3"/>
      <c r="L68" s="3"/>
      <c r="M68" s="3"/>
      <c r="N68" s="3"/>
      <c r="Q68" s="9"/>
      <c r="R68" s="9"/>
    </row>
    <row r="69" spans="1:18" x14ac:dyDescent="0.25">
      <c r="A69" s="52" t="s">
        <v>73</v>
      </c>
      <c r="B69" s="31" t="s">
        <v>44</v>
      </c>
      <c r="C69" s="2">
        <v>3</v>
      </c>
      <c r="D69" s="2">
        <f t="shared" si="10"/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Q69" s="9"/>
      <c r="R69" s="9"/>
    </row>
    <row r="70" spans="1:18" x14ac:dyDescent="0.25">
      <c r="A70" s="36"/>
      <c r="B70" s="31" t="s">
        <v>45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s="61" customFormat="1" x14ac:dyDescent="0.25">
      <c r="A71" s="59" t="s">
        <v>60</v>
      </c>
      <c r="B71" s="60" t="s">
        <v>42</v>
      </c>
      <c r="C71" s="37">
        <v>0</v>
      </c>
      <c r="D71" s="2">
        <f t="shared" ref="D71:D73" si="11">SUM(F71:N71)</f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43</v>
      </c>
      <c r="C72" s="37"/>
      <c r="D72" s="3">
        <f t="shared" si="11"/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44</v>
      </c>
      <c r="C73" s="37">
        <v>0</v>
      </c>
      <c r="D73" s="2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45</v>
      </c>
      <c r="C74" s="37"/>
      <c r="D74" s="2"/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x14ac:dyDescent="0.25">
      <c r="A75" s="36" t="s">
        <v>61</v>
      </c>
      <c r="B75" s="31" t="s">
        <v>42</v>
      </c>
      <c r="C75" s="2">
        <v>2.25</v>
      </c>
      <c r="D75" s="2">
        <f t="shared" ref="D75:D77" si="12">SUM(F75:N75)</f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2"/>
      <c r="M75" s="2"/>
      <c r="N75" s="2"/>
      <c r="Q75" s="9"/>
      <c r="R75" s="9"/>
    </row>
    <row r="76" spans="1:18" x14ac:dyDescent="0.25">
      <c r="A76" s="52" t="s">
        <v>74</v>
      </c>
      <c r="B76" s="31" t="s">
        <v>43</v>
      </c>
      <c r="C76" s="2"/>
      <c r="D76" s="3">
        <f t="shared" si="12"/>
        <v>0.75</v>
      </c>
      <c r="E76" s="2"/>
      <c r="F76" s="2"/>
      <c r="G76" s="2"/>
      <c r="H76" s="3">
        <v>0.25</v>
      </c>
      <c r="I76" s="3">
        <v>0.5</v>
      </c>
      <c r="J76" s="3"/>
      <c r="K76" s="3"/>
      <c r="L76" s="3"/>
      <c r="M76" s="3"/>
      <c r="N76" s="3"/>
      <c r="Q76" s="9"/>
      <c r="R76" s="9"/>
    </row>
    <row r="77" spans="1:18" x14ac:dyDescent="0.25">
      <c r="A77" s="52" t="s">
        <v>91</v>
      </c>
      <c r="B77" s="31" t="s">
        <v>44</v>
      </c>
      <c r="C77" s="2">
        <v>2.25</v>
      </c>
      <c r="D77" s="2">
        <f t="shared" si="12"/>
        <v>0</v>
      </c>
      <c r="E77" s="2"/>
      <c r="F77" s="2"/>
      <c r="G77" s="2"/>
      <c r="H77" s="2"/>
      <c r="I77" s="2"/>
      <c r="J77" s="2"/>
      <c r="K77" s="2"/>
      <c r="L77" s="2"/>
      <c r="M77" s="2"/>
      <c r="N77" s="2"/>
      <c r="Q77" s="9"/>
      <c r="R77" s="9"/>
    </row>
    <row r="78" spans="1:18" x14ac:dyDescent="0.25">
      <c r="A78" s="36"/>
      <c r="B78" s="31" t="s">
        <v>45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 t="s">
        <v>62</v>
      </c>
      <c r="B79" s="31" t="s">
        <v>42</v>
      </c>
      <c r="C79" s="2">
        <v>2</v>
      </c>
      <c r="D79" s="2">
        <f t="shared" ref="D79:D81" si="13">SUM(F79:N79)</f>
        <v>2.25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2"/>
      <c r="M79" s="2"/>
      <c r="N79" s="2"/>
      <c r="Q79" s="9"/>
      <c r="R79" s="9"/>
    </row>
    <row r="80" spans="1:18" x14ac:dyDescent="0.25">
      <c r="A80" s="52" t="s">
        <v>75</v>
      </c>
      <c r="B80" s="31" t="s">
        <v>43</v>
      </c>
      <c r="C80" s="2"/>
      <c r="D80" s="3">
        <f t="shared" si="13"/>
        <v>1.5</v>
      </c>
      <c r="E80" s="2"/>
      <c r="F80" s="2"/>
      <c r="G80" s="2"/>
      <c r="H80" s="3">
        <v>0.5</v>
      </c>
      <c r="I80" s="3">
        <v>1</v>
      </c>
      <c r="J80" s="3"/>
      <c r="K80" s="3"/>
      <c r="L80" s="3"/>
      <c r="M80" s="3"/>
      <c r="N80" s="3"/>
      <c r="Q80" s="9"/>
      <c r="R80" s="9"/>
    </row>
    <row r="81" spans="1:18" x14ac:dyDescent="0.25">
      <c r="A81" s="36"/>
      <c r="B81" s="31" t="s">
        <v>44</v>
      </c>
      <c r="C81" s="2">
        <v>3</v>
      </c>
      <c r="D81" s="2">
        <f t="shared" si="13"/>
        <v>0</v>
      </c>
      <c r="E81" s="2"/>
      <c r="F81" s="2"/>
      <c r="G81" s="2"/>
      <c r="H81" s="2"/>
      <c r="I81" s="2"/>
      <c r="J81" s="2"/>
      <c r="K81" s="2"/>
      <c r="L81" s="2"/>
      <c r="M81" s="2"/>
      <c r="N81" s="2"/>
      <c r="Q81" s="9"/>
      <c r="R81" s="9"/>
    </row>
    <row r="82" spans="1:18" x14ac:dyDescent="0.25">
      <c r="A82" s="36"/>
      <c r="B82" s="31" t="s">
        <v>45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 t="s">
        <v>63</v>
      </c>
      <c r="B83" s="31" t="s">
        <v>42</v>
      </c>
      <c r="C83" s="2">
        <v>7.5</v>
      </c>
      <c r="D83" s="2">
        <f t="shared" ref="D83:D85" si="14">SUM(F83:N83)</f>
        <v>7.5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2"/>
      <c r="M83" s="2"/>
      <c r="N83" s="2"/>
      <c r="Q83" s="9"/>
      <c r="R83" s="9"/>
    </row>
    <row r="84" spans="1:18" x14ac:dyDescent="0.25">
      <c r="A84" s="52" t="s">
        <v>76</v>
      </c>
      <c r="B84" s="31" t="s">
        <v>43</v>
      </c>
      <c r="C84" s="2"/>
      <c r="D84" s="3">
        <f t="shared" si="14"/>
        <v>3.5</v>
      </c>
      <c r="E84" s="2"/>
      <c r="F84" s="2"/>
      <c r="G84" s="2"/>
      <c r="H84" s="3">
        <v>1.5</v>
      </c>
      <c r="I84" s="3">
        <v>2</v>
      </c>
      <c r="J84" s="3"/>
      <c r="K84" s="3"/>
      <c r="L84" s="3"/>
      <c r="M84" s="3"/>
      <c r="N84" s="3"/>
      <c r="Q84" s="9"/>
      <c r="R84" s="9"/>
    </row>
    <row r="85" spans="1:18" x14ac:dyDescent="0.25">
      <c r="A85" s="52" t="s">
        <v>77</v>
      </c>
      <c r="B85" s="31" t="s">
        <v>44</v>
      </c>
      <c r="C85" s="2">
        <v>6</v>
      </c>
      <c r="D85" s="2">
        <f t="shared" si="14"/>
        <v>0</v>
      </c>
      <c r="E85" s="2"/>
      <c r="F85" s="2"/>
      <c r="G85" s="2"/>
      <c r="H85" s="2"/>
      <c r="I85" s="2"/>
      <c r="J85" s="2"/>
      <c r="K85" s="2"/>
      <c r="L85" s="2"/>
      <c r="M85" s="2"/>
      <c r="N85" s="2"/>
      <c r="Q85" s="9"/>
      <c r="R85" s="9"/>
    </row>
    <row r="86" spans="1:18" x14ac:dyDescent="0.25">
      <c r="A86" s="36"/>
      <c r="B86" s="31" t="s">
        <v>45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 t="s">
        <v>64</v>
      </c>
      <c r="B87" s="31" t="s">
        <v>42</v>
      </c>
      <c r="C87" s="2">
        <v>11.5</v>
      </c>
      <c r="D87" s="2">
        <f t="shared" ref="D87:D89" si="15">SUM(F87:N87)</f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2">
        <v>2</v>
      </c>
      <c r="M87" s="2">
        <v>1.5</v>
      </c>
      <c r="N87" s="2">
        <v>1.5</v>
      </c>
      <c r="Q87" s="9"/>
      <c r="R87" s="9"/>
    </row>
    <row r="88" spans="1:18" x14ac:dyDescent="0.25">
      <c r="A88" s="52" t="s">
        <v>78</v>
      </c>
      <c r="B88" s="31" t="s">
        <v>43</v>
      </c>
      <c r="C88" s="2"/>
      <c r="D88" s="3">
        <f t="shared" si="15"/>
        <v>2.5</v>
      </c>
      <c r="E88" s="2"/>
      <c r="F88" s="2"/>
      <c r="G88" s="2"/>
      <c r="H88" s="3">
        <v>0.5</v>
      </c>
      <c r="I88" s="3">
        <v>2</v>
      </c>
      <c r="J88" s="3"/>
      <c r="K88" s="3"/>
      <c r="L88" s="3"/>
      <c r="M88" s="3"/>
      <c r="N88" s="3"/>
      <c r="Q88" s="9"/>
      <c r="R88" s="9"/>
    </row>
    <row r="89" spans="1:18" x14ac:dyDescent="0.25">
      <c r="A89" s="52" t="s">
        <v>79</v>
      </c>
      <c r="B89" s="31" t="s">
        <v>44</v>
      </c>
      <c r="C89" s="2">
        <v>0</v>
      </c>
      <c r="D89" s="2">
        <f t="shared" si="15"/>
        <v>0</v>
      </c>
      <c r="E89" s="2"/>
      <c r="F89" s="2"/>
      <c r="G89" s="2"/>
      <c r="H89" s="2"/>
      <c r="I89" s="2"/>
      <c r="J89" s="2"/>
      <c r="K89" s="2"/>
      <c r="L89" s="2"/>
      <c r="M89" s="2"/>
      <c r="N89" s="2"/>
      <c r="Q89" s="9"/>
      <c r="R89" s="9"/>
    </row>
    <row r="90" spans="1:18" x14ac:dyDescent="0.25">
      <c r="A90" s="36"/>
      <c r="B90" s="31" t="s">
        <v>45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 t="s">
        <v>65</v>
      </c>
      <c r="B91" s="31" t="s">
        <v>42</v>
      </c>
      <c r="C91" s="2">
        <v>4</v>
      </c>
      <c r="D91" s="2">
        <f t="shared" ref="D91:D93" si="16">SUM(F91:N91)</f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2"/>
      <c r="M91" s="2"/>
      <c r="N91" s="2"/>
      <c r="Q91" s="9"/>
      <c r="R91" s="9"/>
    </row>
    <row r="92" spans="1:18" x14ac:dyDescent="0.25">
      <c r="A92" s="52" t="s">
        <v>80</v>
      </c>
      <c r="B92" s="31" t="s">
        <v>43</v>
      </c>
      <c r="C92" s="2"/>
      <c r="D92" s="3">
        <f t="shared" si="16"/>
        <v>2</v>
      </c>
      <c r="E92" s="2"/>
      <c r="F92" s="2"/>
      <c r="G92" s="2"/>
      <c r="H92" s="3">
        <v>0.5</v>
      </c>
      <c r="I92" s="3">
        <v>1.5</v>
      </c>
      <c r="J92" s="3"/>
      <c r="K92" s="3"/>
      <c r="L92" s="3"/>
      <c r="M92" s="3"/>
      <c r="N92" s="3"/>
      <c r="Q92" s="9"/>
      <c r="R92" s="9"/>
    </row>
    <row r="93" spans="1:18" x14ac:dyDescent="0.25">
      <c r="A93" s="52" t="s">
        <v>81</v>
      </c>
      <c r="B93" s="31" t="s">
        <v>44</v>
      </c>
      <c r="C93" s="2">
        <v>4</v>
      </c>
      <c r="D93" s="2">
        <f t="shared" si="16"/>
        <v>0</v>
      </c>
      <c r="E93" s="2"/>
      <c r="F93" s="2"/>
      <c r="G93" s="2"/>
      <c r="H93" s="2"/>
      <c r="I93" s="2"/>
      <c r="J93" s="2"/>
      <c r="K93" s="2"/>
      <c r="L93" s="2"/>
      <c r="M93" s="2"/>
      <c r="N93" s="2"/>
      <c r="Q93" s="9"/>
      <c r="R93" s="9"/>
    </row>
    <row r="94" spans="1:18" x14ac:dyDescent="0.25">
      <c r="A94" s="36"/>
      <c r="B94" s="31" t="s">
        <v>45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s="54" customFormat="1" x14ac:dyDescent="0.25">
      <c r="A95" s="36" t="s">
        <v>92</v>
      </c>
      <c r="B95" s="57"/>
      <c r="C95" s="55"/>
      <c r="D95" s="55"/>
      <c r="E95" s="55"/>
      <c r="F95" s="55">
        <f>F21</f>
        <v>9</v>
      </c>
      <c r="G95" s="55">
        <f t="shared" ref="G95:N95" si="17">G21</f>
        <v>9</v>
      </c>
      <c r="H95" s="55">
        <f t="shared" si="17"/>
        <v>16</v>
      </c>
      <c r="I95" s="55">
        <f t="shared" si="17"/>
        <v>14</v>
      </c>
      <c r="J95" s="55">
        <f t="shared" si="17"/>
        <v>18</v>
      </c>
      <c r="K95" s="55">
        <f t="shared" si="17"/>
        <v>20</v>
      </c>
      <c r="L95" s="55">
        <f t="shared" si="17"/>
        <v>20</v>
      </c>
      <c r="M95" s="55">
        <f t="shared" si="17"/>
        <v>22</v>
      </c>
      <c r="N95" s="55">
        <f t="shared" si="17"/>
        <v>22</v>
      </c>
    </row>
    <row r="96" spans="1:18" s="54" customFormat="1" x14ac:dyDescent="0.25">
      <c r="A96" s="36" t="s">
        <v>87</v>
      </c>
      <c r="B96" s="57"/>
      <c r="C96" s="55"/>
      <c r="D96" s="55"/>
      <c r="E96" s="55"/>
      <c r="F96" s="55">
        <f>F31+F35+F39+F43+F47+F51+F55+F59+F63+F67+F71+F75+F79+F83+F87+F91</f>
        <v>4</v>
      </c>
      <c r="G96" s="55">
        <f t="shared" ref="G96:N96" si="18">G31+G35+G39+G43+G47+G51+G55+G59+G63+G67+G71+G75+G79+G83+G87+G91</f>
        <v>5.25</v>
      </c>
      <c r="H96" s="55">
        <f t="shared" si="18"/>
        <v>10.75</v>
      </c>
      <c r="I96" s="55">
        <f t="shared" si="18"/>
        <v>17</v>
      </c>
      <c r="J96" s="55">
        <f t="shared" si="18"/>
        <v>16.75</v>
      </c>
      <c r="K96" s="55">
        <f t="shared" si="18"/>
        <v>17</v>
      </c>
      <c r="L96" s="55">
        <f t="shared" si="18"/>
        <v>2</v>
      </c>
      <c r="M96" s="55">
        <f t="shared" si="18"/>
        <v>1.5</v>
      </c>
      <c r="N96" s="55">
        <f t="shared" si="18"/>
        <v>1.5</v>
      </c>
    </row>
    <row r="97" spans="1:18" s="54" customFormat="1" x14ac:dyDescent="0.25">
      <c r="A97" s="36"/>
      <c r="B97" s="57"/>
      <c r="C97" s="55" t="s">
        <v>24</v>
      </c>
      <c r="D97" s="55" t="s">
        <v>48</v>
      </c>
      <c r="E97" s="55"/>
      <c r="F97" s="55"/>
      <c r="G97" s="55"/>
      <c r="H97" s="55"/>
      <c r="I97" s="55"/>
      <c r="J97" s="55"/>
      <c r="K97" s="55"/>
      <c r="L97" s="55"/>
      <c r="M97" s="55"/>
      <c r="N97" s="55"/>
    </row>
    <row r="98" spans="1:18" s="54" customFormat="1" x14ac:dyDescent="0.25">
      <c r="A98" s="36" t="s">
        <v>40</v>
      </c>
      <c r="B98" s="57"/>
      <c r="C98" s="55">
        <f>C31+C35+C39+C43+C47+C51+C55+C59+C63+C67+C71+C75+C79+C83+C87+C91</f>
        <v>75</v>
      </c>
      <c r="D98" s="6">
        <f t="shared" ref="D98:D100" si="19">SUM(F98:N98)</f>
        <v>36.25</v>
      </c>
      <c r="E98" s="55"/>
      <c r="F98" s="55">
        <f>F32+F36+F40+F44+F48+F52+F56+F60+F64+F68+F72+F76+F80+F84+F88+F92</f>
        <v>4</v>
      </c>
      <c r="G98" s="6">
        <f t="shared" ref="G98:N99" si="20">G32+G36+G40+G44+G48+G52+G56+G60+G64+G68+G72+G76+G80+G84+G88+G92</f>
        <v>5.25</v>
      </c>
      <c r="H98" s="6">
        <f t="shared" si="20"/>
        <v>10.75</v>
      </c>
      <c r="I98" s="6">
        <f t="shared" si="20"/>
        <v>16.25</v>
      </c>
      <c r="J98" s="6">
        <f t="shared" si="20"/>
        <v>0</v>
      </c>
      <c r="K98" s="6">
        <f t="shared" si="20"/>
        <v>0</v>
      </c>
      <c r="L98" s="6">
        <f t="shared" si="20"/>
        <v>0</v>
      </c>
      <c r="M98" s="6">
        <f t="shared" si="20"/>
        <v>0</v>
      </c>
      <c r="N98" s="6">
        <f t="shared" si="20"/>
        <v>0</v>
      </c>
    </row>
    <row r="99" spans="1:18" s="54" customFormat="1" x14ac:dyDescent="0.25">
      <c r="A99" s="36" t="s">
        <v>41</v>
      </c>
      <c r="B99" s="57"/>
      <c r="C99" s="55">
        <f>C33+C37+C41+C45+C49+C53+C57+C61+C65+C69+C73+C77+C81+C85+C89+C93</f>
        <v>56</v>
      </c>
      <c r="D99" s="6">
        <f t="shared" si="19"/>
        <v>0</v>
      </c>
      <c r="E99" s="55"/>
      <c r="F99" s="55">
        <f>F33+F37+F41+F45+F49+F53+F57+F61+F65+F69+F73+F77+F81+F85+F89+F93</f>
        <v>0</v>
      </c>
      <c r="G99" s="6">
        <f t="shared" si="20"/>
        <v>0</v>
      </c>
      <c r="H99" s="6">
        <f t="shared" si="20"/>
        <v>0</v>
      </c>
      <c r="I99" s="6">
        <f t="shared" si="20"/>
        <v>0</v>
      </c>
      <c r="J99" s="6">
        <f t="shared" si="20"/>
        <v>0</v>
      </c>
      <c r="K99" s="6">
        <f t="shared" si="20"/>
        <v>0</v>
      </c>
      <c r="L99" s="6">
        <f t="shared" si="20"/>
        <v>0</v>
      </c>
      <c r="M99" s="6">
        <f t="shared" si="20"/>
        <v>0</v>
      </c>
      <c r="N99" s="6">
        <f t="shared" si="20"/>
        <v>0</v>
      </c>
    </row>
    <row r="100" spans="1:18" s="54" customFormat="1" x14ac:dyDescent="0.25">
      <c r="A100" s="36" t="s">
        <v>37</v>
      </c>
      <c r="B100" s="57"/>
      <c r="C100" s="55">
        <f>C98+C99</f>
        <v>131</v>
      </c>
      <c r="D100" s="6">
        <f t="shared" si="19"/>
        <v>36.25</v>
      </c>
      <c r="E100" s="55" t="s">
        <v>21</v>
      </c>
      <c r="F100" s="55">
        <f>F98+F99</f>
        <v>4</v>
      </c>
      <c r="G100" s="6">
        <f>G98+G99</f>
        <v>5.25</v>
      </c>
      <c r="H100" s="6">
        <f t="shared" ref="H100:N100" si="21">H98+H99</f>
        <v>10.75</v>
      </c>
      <c r="I100" s="6">
        <f t="shared" si="21"/>
        <v>16.25</v>
      </c>
      <c r="J100" s="6">
        <f t="shared" si="21"/>
        <v>0</v>
      </c>
      <c r="K100" s="6">
        <f t="shared" si="21"/>
        <v>0</v>
      </c>
      <c r="L100" s="6">
        <f t="shared" si="21"/>
        <v>0</v>
      </c>
      <c r="M100" s="6">
        <f t="shared" si="21"/>
        <v>0</v>
      </c>
      <c r="N100" s="6">
        <f t="shared" si="21"/>
        <v>0</v>
      </c>
    </row>
    <row r="101" spans="1:18" x14ac:dyDescent="0.25">
      <c r="A101" s="63"/>
      <c r="B101" s="63"/>
      <c r="C101" s="63"/>
      <c r="D101" s="63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74" t="s">
        <v>93</v>
      </c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74"/>
      <c r="B103" s="75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76" t="s">
        <v>94</v>
      </c>
      <c r="B104" s="77" t="s">
        <v>95</v>
      </c>
      <c r="C104" s="78"/>
      <c r="D104" s="79"/>
      <c r="E104" s="80"/>
      <c r="F104" s="80"/>
      <c r="G104" s="81"/>
      <c r="H104" s="80"/>
      <c r="I104" s="80"/>
      <c r="J104" s="82">
        <v>0.5</v>
      </c>
      <c r="K104" s="82">
        <v>0.5</v>
      </c>
      <c r="L104" s="82"/>
      <c r="M104" s="82"/>
      <c r="N104" s="82"/>
      <c r="Q104" s="9"/>
      <c r="R104" s="9"/>
    </row>
    <row r="105" spans="1:18" x14ac:dyDescent="0.25">
      <c r="A105" s="76" t="s">
        <v>96</v>
      </c>
      <c r="B105" s="77" t="s">
        <v>97</v>
      </c>
      <c r="C105" s="78"/>
      <c r="D105" s="79"/>
      <c r="E105" s="80"/>
      <c r="F105" s="80"/>
      <c r="G105" s="81"/>
      <c r="H105" s="80"/>
      <c r="I105" s="80"/>
      <c r="J105" s="82">
        <v>0.5</v>
      </c>
      <c r="K105" s="82">
        <v>0.5</v>
      </c>
      <c r="L105" s="82"/>
      <c r="M105" s="82"/>
      <c r="N105" s="82"/>
      <c r="Q105" s="9"/>
      <c r="R105" s="9"/>
    </row>
    <row r="106" spans="1:18" x14ac:dyDescent="0.25">
      <c r="A106" s="76" t="s">
        <v>98</v>
      </c>
      <c r="B106" s="77" t="s">
        <v>99</v>
      </c>
      <c r="C106" s="78"/>
      <c r="D106" s="79"/>
      <c r="E106" s="80"/>
      <c r="F106" s="80"/>
      <c r="G106" s="81"/>
      <c r="H106" s="80"/>
      <c r="I106" s="80"/>
      <c r="J106" s="82">
        <v>0.5</v>
      </c>
      <c r="K106" s="82">
        <v>0.5</v>
      </c>
      <c r="L106" s="82"/>
      <c r="M106" s="82"/>
      <c r="N106" s="82"/>
      <c r="Q106" s="9"/>
      <c r="R106" s="9"/>
    </row>
    <row r="107" spans="1:18" x14ac:dyDescent="0.25">
      <c r="A107" s="76" t="s">
        <v>100</v>
      </c>
      <c r="B107" s="77" t="s">
        <v>101</v>
      </c>
      <c r="C107" s="78"/>
      <c r="D107" s="83"/>
      <c r="E107" s="80"/>
      <c r="F107" s="80"/>
      <c r="G107" s="81"/>
      <c r="H107" s="80"/>
      <c r="I107" s="80"/>
      <c r="J107" s="82"/>
      <c r="K107" s="82"/>
      <c r="L107" s="82"/>
      <c r="M107" s="82"/>
      <c r="N107" s="82">
        <v>0.5</v>
      </c>
      <c r="Q107" s="9"/>
      <c r="R107" s="9"/>
    </row>
    <row r="108" spans="1:18" x14ac:dyDescent="0.25">
      <c r="A108" s="76" t="s">
        <v>102</v>
      </c>
      <c r="B108" s="77" t="s">
        <v>103</v>
      </c>
      <c r="C108" s="78"/>
      <c r="D108" s="79"/>
      <c r="E108" s="80"/>
      <c r="F108" s="80"/>
      <c r="G108" s="81"/>
      <c r="H108" s="80"/>
      <c r="I108" s="80"/>
      <c r="J108" s="82"/>
      <c r="K108" s="82"/>
      <c r="L108" s="82"/>
      <c r="M108" s="82">
        <v>0.5</v>
      </c>
      <c r="N108" s="82"/>
      <c r="Q108" s="9"/>
      <c r="R108" s="9"/>
    </row>
    <row r="109" spans="1:18" x14ac:dyDescent="0.25">
      <c r="A109" s="76" t="s">
        <v>104</v>
      </c>
      <c r="B109" s="77" t="s">
        <v>103</v>
      </c>
      <c r="C109" s="78"/>
      <c r="D109" s="79"/>
      <c r="E109" s="80"/>
      <c r="F109" s="80"/>
      <c r="G109" s="81"/>
      <c r="H109" s="80"/>
      <c r="I109" s="80"/>
      <c r="J109" s="82"/>
      <c r="K109" s="82"/>
      <c r="L109" s="82"/>
      <c r="M109" s="82">
        <v>0.5</v>
      </c>
      <c r="N109" s="82"/>
      <c r="Q109" s="9"/>
      <c r="R109" s="9"/>
    </row>
    <row r="110" spans="1:18" x14ac:dyDescent="0.25">
      <c r="A110" s="76" t="s">
        <v>105</v>
      </c>
      <c r="B110" s="77" t="s">
        <v>106</v>
      </c>
      <c r="C110" s="78"/>
      <c r="D110" s="79"/>
      <c r="E110" s="80"/>
      <c r="F110" s="80"/>
      <c r="G110" s="81"/>
      <c r="H110" s="80"/>
      <c r="I110" s="80"/>
      <c r="J110" s="82"/>
      <c r="K110" s="82"/>
      <c r="L110" s="82">
        <v>0.5</v>
      </c>
      <c r="M110" s="82"/>
      <c r="N110" s="82"/>
      <c r="Q110" s="9"/>
      <c r="R110" s="9"/>
    </row>
    <row r="111" spans="1:18" x14ac:dyDescent="0.25">
      <c r="A111" s="76" t="s">
        <v>107</v>
      </c>
      <c r="B111" s="77" t="s">
        <v>108</v>
      </c>
      <c r="C111" s="78"/>
      <c r="D111" s="79"/>
      <c r="E111" s="80"/>
      <c r="F111" s="80"/>
      <c r="G111" s="81"/>
      <c r="H111" s="80"/>
      <c r="I111" s="80"/>
      <c r="J111" s="82"/>
      <c r="K111" s="82"/>
      <c r="L111" s="82">
        <v>0.5</v>
      </c>
      <c r="M111" s="82"/>
      <c r="N111" s="82"/>
      <c r="Q111" s="9"/>
      <c r="R111" s="9"/>
    </row>
    <row r="112" spans="1:18" x14ac:dyDescent="0.25">
      <c r="A112" s="76" t="s">
        <v>109</v>
      </c>
      <c r="B112" s="77" t="s">
        <v>110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>
        <v>0.5</v>
      </c>
      <c r="M112" s="82"/>
      <c r="N112" s="82"/>
      <c r="Q112" s="9"/>
      <c r="R112" s="9"/>
    </row>
    <row r="113" spans="1:18" x14ac:dyDescent="0.25">
      <c r="A113" s="76" t="s">
        <v>111</v>
      </c>
      <c r="B113" s="77" t="s">
        <v>110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9"/>
      <c r="R113" s="9"/>
    </row>
    <row r="114" spans="1:18" x14ac:dyDescent="0.25">
      <c r="A114" s="76" t="s">
        <v>112</v>
      </c>
      <c r="B114" s="77" t="s">
        <v>113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M114" s="82"/>
      <c r="N114" s="82"/>
      <c r="Q114" s="9"/>
      <c r="R114" s="9"/>
    </row>
    <row r="115" spans="1:18" x14ac:dyDescent="0.25">
      <c r="A115" s="76" t="s">
        <v>114</v>
      </c>
      <c r="B115" s="77" t="s">
        <v>115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>
        <v>0.25</v>
      </c>
      <c r="Q115" s="9"/>
      <c r="R115" s="9"/>
    </row>
    <row r="116" spans="1:18" x14ac:dyDescent="0.25">
      <c r="A116" s="76" t="s">
        <v>116</v>
      </c>
      <c r="B116" s="77" t="s">
        <v>117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>
        <v>0.5</v>
      </c>
      <c r="Q116" s="9"/>
      <c r="R116" s="9"/>
    </row>
    <row r="117" spans="1:18" x14ac:dyDescent="0.25">
      <c r="A117" s="76" t="s">
        <v>118</v>
      </c>
      <c r="B117" s="77" t="s">
        <v>119</v>
      </c>
      <c r="C117" s="78"/>
      <c r="D117" s="79"/>
      <c r="E117" s="80"/>
      <c r="F117" s="80"/>
      <c r="G117" s="81"/>
      <c r="H117" s="80"/>
      <c r="I117" s="80"/>
      <c r="J117" s="82">
        <v>0.5</v>
      </c>
      <c r="K117" s="82">
        <v>0.5</v>
      </c>
      <c r="L117" s="82"/>
      <c r="M117" s="82" t="s">
        <v>21</v>
      </c>
      <c r="N117" s="82" t="s">
        <v>21</v>
      </c>
      <c r="Q117" s="9"/>
      <c r="R117" s="9"/>
    </row>
    <row r="118" spans="1:18" x14ac:dyDescent="0.25">
      <c r="A118" s="84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50"/>
      <c r="B122" s="33"/>
      <c r="C122" s="33"/>
      <c r="D122" s="33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56"/>
      <c r="G129" s="64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56"/>
      <c r="G130" s="64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56"/>
      <c r="G131" s="64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63"/>
      <c r="B132" s="63"/>
      <c r="C132" s="63"/>
      <c r="D132" s="63"/>
      <c r="E132" s="56"/>
      <c r="F132" s="56"/>
      <c r="G132" s="65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28"/>
      <c r="B138" s="32"/>
      <c r="C138" s="32"/>
      <c r="D138" s="32"/>
      <c r="E138" s="56"/>
      <c r="F138" s="62"/>
      <c r="G138" s="66"/>
      <c r="H138" s="56"/>
      <c r="I138" s="56"/>
      <c r="J138" s="56"/>
      <c r="K138" s="56"/>
      <c r="L138" s="56"/>
      <c r="M138" s="56"/>
      <c r="N138" s="56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10"/>
      <c r="B141" s="10"/>
      <c r="C141" s="10"/>
      <c r="D141" s="10"/>
      <c r="Q141" s="9"/>
      <c r="R141" s="9"/>
    </row>
    <row r="142" spans="1:18" x14ac:dyDescent="0.25">
      <c r="A142" s="10"/>
      <c r="B142" s="10"/>
      <c r="C142" s="10"/>
      <c r="D142" s="10"/>
      <c r="Q142" s="9"/>
      <c r="R142" s="9"/>
    </row>
    <row r="143" spans="1:18" x14ac:dyDescent="0.25">
      <c r="A143" s="10"/>
      <c r="B143" s="10"/>
      <c r="C143" s="10"/>
      <c r="D143" s="10"/>
    </row>
    <row r="144" spans="1:18" x14ac:dyDescent="0.25">
      <c r="A144" s="10"/>
      <c r="B144" s="10"/>
      <c r="C144" s="10"/>
      <c r="D144" s="10"/>
    </row>
    <row r="145" spans="1:4" x14ac:dyDescent="0.25">
      <c r="A145" s="21"/>
      <c r="B145" s="21"/>
      <c r="C145" s="21"/>
      <c r="D145" s="21"/>
    </row>
    <row r="146" spans="1:4" x14ac:dyDescent="0.25">
      <c r="A146" s="21"/>
      <c r="B146" s="21"/>
      <c r="C146" s="21"/>
      <c r="D146" s="2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topLeftCell="A25" workbookViewId="0">
      <selection activeCell="O24" sqref="O24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69" t="s">
        <v>1</v>
      </c>
      <c r="F3" s="69" t="s">
        <v>2</v>
      </c>
      <c r="G3" s="69" t="s">
        <v>3</v>
      </c>
      <c r="H3" s="43" t="s">
        <v>38</v>
      </c>
      <c r="I3" s="69" t="s">
        <v>4</v>
      </c>
      <c r="J3" s="69" t="s">
        <v>5</v>
      </c>
      <c r="K3" s="69" t="s">
        <v>6</v>
      </c>
      <c r="L3" s="69" t="s">
        <v>7</v>
      </c>
      <c r="M3" s="69" t="s">
        <v>8</v>
      </c>
      <c r="N3" s="69" t="s">
        <v>9</v>
      </c>
      <c r="Q3" s="9"/>
      <c r="R3" s="9"/>
    </row>
    <row r="4" spans="1:18" x14ac:dyDescent="0.25">
      <c r="B4" s="27"/>
      <c r="C4" s="27"/>
      <c r="D4" s="4" t="s">
        <v>23</v>
      </c>
      <c r="E4" s="69" t="s">
        <v>10</v>
      </c>
      <c r="F4" s="69" t="s">
        <v>11</v>
      </c>
      <c r="G4" s="69" t="s">
        <v>12</v>
      </c>
      <c r="H4" s="43" t="s">
        <v>39</v>
      </c>
      <c r="I4" s="69" t="s">
        <v>13</v>
      </c>
      <c r="J4" s="69" t="s">
        <v>14</v>
      </c>
      <c r="K4" s="69" t="s">
        <v>15</v>
      </c>
      <c r="L4" s="69" t="s">
        <v>16</v>
      </c>
      <c r="M4" s="69" t="s">
        <v>17</v>
      </c>
      <c r="N4" s="69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/>
      <c r="L14" s="6"/>
      <c r="M14" s="6"/>
      <c r="N14" s="6"/>
      <c r="Q14" s="9"/>
      <c r="R14" s="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/>
      <c r="L17" s="6"/>
      <c r="M17" s="6"/>
      <c r="N17" s="6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20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16</v>
      </c>
      <c r="K19" s="1">
        <f t="shared" si="1"/>
        <v>14</v>
      </c>
      <c r="L19" s="1">
        <f t="shared" si="1"/>
        <v>14</v>
      </c>
      <c r="M19" s="1">
        <f t="shared" si="1"/>
        <v>11</v>
      </c>
      <c r="N19" s="1">
        <f t="shared" si="1"/>
        <v>11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/>
      <c r="L20" s="6"/>
      <c r="M20" s="6"/>
      <c r="N20" s="6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J102+J96</f>
        <v>21.25</v>
      </c>
      <c r="K23" s="6"/>
      <c r="L23" s="6"/>
      <c r="M23" s="6"/>
      <c r="N23" s="6"/>
      <c r="Q23" s="9"/>
      <c r="R23" s="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73"/>
      <c r="J24" s="73"/>
      <c r="K24" s="73"/>
      <c r="L24" s="73"/>
      <c r="M24" s="73"/>
      <c r="N24" s="73"/>
      <c r="Q24" s="9"/>
      <c r="R24" s="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">
        <v>0</v>
      </c>
      <c r="J25" s="1">
        <v>2</v>
      </c>
      <c r="K25" s="1">
        <v>2</v>
      </c>
      <c r="L25" s="1">
        <v>2</v>
      </c>
      <c r="M25" s="1">
        <v>3</v>
      </c>
      <c r="N25" s="1">
        <v>3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/>
      <c r="L26" s="6"/>
      <c r="M26" s="6"/>
      <c r="N26" s="6"/>
      <c r="Q26" s="9"/>
      <c r="R26" s="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9"/>
      <c r="R27" s="9"/>
    </row>
    <row r="28" spans="1:18" x14ac:dyDescent="0.25">
      <c r="A28" s="16" t="s">
        <v>24</v>
      </c>
      <c r="B28" s="16"/>
      <c r="C28" s="16"/>
      <c r="D28" s="16"/>
      <c r="E28" s="1">
        <f>E19+E22</f>
        <v>36</v>
      </c>
      <c r="F28" s="1">
        <f t="shared" ref="F28:H29" si="2">F19+F22</f>
        <v>36</v>
      </c>
      <c r="G28" s="1">
        <f t="shared" si="2"/>
        <v>36</v>
      </c>
      <c r="H28" s="37">
        <f t="shared" si="2"/>
        <v>36</v>
      </c>
      <c r="I28" s="1">
        <f>I19+I22+I25</f>
        <v>36</v>
      </c>
      <c r="J28" s="1">
        <f t="shared" ref="J28:N28" si="3">J19+J22+J25</f>
        <v>36</v>
      </c>
      <c r="K28" s="1">
        <f t="shared" si="3"/>
        <v>36</v>
      </c>
      <c r="L28" s="1">
        <f t="shared" si="3"/>
        <v>36</v>
      </c>
      <c r="M28" s="1">
        <f t="shared" si="3"/>
        <v>36</v>
      </c>
      <c r="N28" s="1">
        <f t="shared" si="3"/>
        <v>36</v>
      </c>
      <c r="Q28" s="9"/>
      <c r="R28" s="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/>
      <c r="L29" s="6"/>
      <c r="M29" s="6"/>
      <c r="N29" s="6"/>
      <c r="Q29" s="9"/>
      <c r="R29" s="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9"/>
      <c r="R30" s="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9"/>
      <c r="R31" s="9"/>
    </row>
    <row r="32" spans="1:18" x14ac:dyDescent="0.25">
      <c r="A32" s="36" t="s">
        <v>86</v>
      </c>
      <c r="B32" s="31" t="s">
        <v>42</v>
      </c>
      <c r="C32" s="1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2"/>
      <c r="M32" s="2"/>
      <c r="N32" s="2"/>
      <c r="Q32" s="9"/>
      <c r="R32" s="9"/>
    </row>
    <row r="33" spans="1:18" x14ac:dyDescent="0.25">
      <c r="A33" s="52" t="s">
        <v>46</v>
      </c>
      <c r="B33" s="31" t="s">
        <v>43</v>
      </c>
      <c r="C33" s="1" t="s">
        <v>21</v>
      </c>
      <c r="D33" s="3">
        <f t="shared" ref="D33:D34" si="4">SUM(F33:N33)</f>
        <v>6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/>
      <c r="L33" s="3"/>
      <c r="M33" s="3"/>
      <c r="N33" s="3"/>
      <c r="Q33" s="9"/>
      <c r="R33" s="9"/>
    </row>
    <row r="34" spans="1:18" x14ac:dyDescent="0.25">
      <c r="A34" s="52" t="s">
        <v>50</v>
      </c>
      <c r="B34" s="31" t="s">
        <v>44</v>
      </c>
      <c r="C34" s="1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1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2"/>
      <c r="M36" s="2"/>
      <c r="N36" s="2"/>
      <c r="Q36" s="9"/>
      <c r="R36" s="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5.5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/>
      <c r="L37" s="3"/>
      <c r="M37" s="3"/>
      <c r="N37" s="3"/>
      <c r="Q37" s="9"/>
      <c r="R37" s="9"/>
    </row>
    <row r="38" spans="1:18" x14ac:dyDescent="0.25">
      <c r="A38" s="36"/>
      <c r="B38" s="31" t="s">
        <v>44</v>
      </c>
      <c r="C38" s="2">
        <v>5.5</v>
      </c>
      <c r="D38" s="2">
        <f t="shared" si="5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2"/>
      <c r="M40" s="2"/>
      <c r="N40" s="2"/>
      <c r="Q40" s="9"/>
      <c r="R40" s="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4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/>
      <c r="L41" s="3"/>
      <c r="M41" s="3"/>
      <c r="N41" s="3"/>
      <c r="Q41" s="9"/>
      <c r="R41" s="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35</v>
      </c>
      <c r="B44" s="31" t="s">
        <v>42</v>
      </c>
      <c r="C44" s="1">
        <v>6.5</v>
      </c>
      <c r="D44" s="2">
        <f t="shared" si="5"/>
        <v>6.5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2"/>
      <c r="M44" s="2"/>
      <c r="N44" s="2"/>
      <c r="Q44" s="9"/>
      <c r="R44" s="9"/>
    </row>
    <row r="45" spans="1:18" x14ac:dyDescent="0.25">
      <c r="A45" s="52" t="s">
        <v>54</v>
      </c>
      <c r="B45" s="31" t="s">
        <v>43</v>
      </c>
      <c r="C45" s="1" t="s">
        <v>21</v>
      </c>
      <c r="D45" s="3">
        <f t="shared" si="5"/>
        <v>5.5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/>
      <c r="L45" s="3"/>
      <c r="M45" s="3"/>
      <c r="N45" s="3"/>
      <c r="Q45" s="9"/>
      <c r="R45" s="9"/>
    </row>
    <row r="46" spans="1:18" x14ac:dyDescent="0.25">
      <c r="A46" s="52" t="s">
        <v>55</v>
      </c>
      <c r="B46" s="31" t="s">
        <v>44</v>
      </c>
      <c r="C46" s="1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1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2"/>
      <c r="M48" s="2"/>
      <c r="N48" s="2"/>
      <c r="Q48" s="9"/>
      <c r="R48" s="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/>
      <c r="L49" s="3"/>
      <c r="M49" s="3"/>
      <c r="N49" s="3"/>
      <c r="Q49" s="9"/>
      <c r="R49" s="9"/>
    </row>
    <row r="50" spans="1:18" x14ac:dyDescent="0.25">
      <c r="A50" s="36"/>
      <c r="B50" s="31" t="s">
        <v>44</v>
      </c>
      <c r="C50" s="2">
        <v>3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2"/>
      <c r="M52" s="2"/>
      <c r="N52" s="2"/>
      <c r="Q52" s="9"/>
      <c r="R52" s="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2</v>
      </c>
      <c r="E53" s="2"/>
      <c r="F53" s="2"/>
      <c r="G53" s="2"/>
      <c r="H53" s="3">
        <v>0.5</v>
      </c>
      <c r="I53" s="3">
        <v>0.5</v>
      </c>
      <c r="J53" s="3">
        <v>1</v>
      </c>
      <c r="K53" s="3"/>
      <c r="L53" s="3"/>
      <c r="M53" s="3"/>
      <c r="N53" s="3"/>
      <c r="Q53" s="9"/>
      <c r="R53" s="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2"/>
      <c r="M56" s="2"/>
      <c r="N56" s="2"/>
      <c r="Q56" s="9"/>
      <c r="R56" s="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</v>
      </c>
      <c r="E57" s="2"/>
      <c r="F57" s="2"/>
      <c r="G57" s="2"/>
      <c r="H57" s="3">
        <v>0.5</v>
      </c>
      <c r="I57" s="3">
        <v>0.5</v>
      </c>
      <c r="J57" s="3"/>
      <c r="K57" s="3"/>
      <c r="L57" s="3"/>
      <c r="M57" s="3"/>
      <c r="N57" s="3"/>
      <c r="Q57" s="9"/>
      <c r="R57" s="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5.25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2"/>
      <c r="M60" s="2"/>
      <c r="N60" s="2"/>
      <c r="Q60" s="9"/>
      <c r="R60" s="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3.75</v>
      </c>
      <c r="E61" s="2"/>
      <c r="F61" s="2"/>
      <c r="G61" s="2"/>
      <c r="H61" s="3">
        <v>0.5</v>
      </c>
      <c r="I61" s="3">
        <v>1.5</v>
      </c>
      <c r="J61" s="3">
        <v>1.75</v>
      </c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4.25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3.5</v>
      </c>
      <c r="E65" s="2"/>
      <c r="F65" s="2"/>
      <c r="G65" s="2"/>
      <c r="H65" s="3">
        <v>0.5</v>
      </c>
      <c r="I65" s="3">
        <v>1.5</v>
      </c>
      <c r="J65" s="3">
        <v>1.5</v>
      </c>
      <c r="K65" s="3"/>
      <c r="L65" s="3"/>
      <c r="M65" s="3"/>
      <c r="N65" s="3"/>
      <c r="Q65" s="9"/>
      <c r="R65" s="9"/>
    </row>
    <row r="66" spans="1:18" x14ac:dyDescent="0.25">
      <c r="A66" s="36"/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2"/>
      <c r="M68" s="2"/>
      <c r="N68" s="2"/>
      <c r="Q68" s="9"/>
      <c r="R68" s="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2.5</v>
      </c>
      <c r="E69" s="2"/>
      <c r="F69" s="2"/>
      <c r="G69" s="2"/>
      <c r="H69" s="3">
        <v>0.5</v>
      </c>
      <c r="I69" s="3">
        <v>1</v>
      </c>
      <c r="J69" s="3">
        <v>1</v>
      </c>
      <c r="K69" s="3"/>
      <c r="L69" s="3"/>
      <c r="M69" s="3"/>
      <c r="N69" s="3"/>
      <c r="Q69" s="9"/>
      <c r="R69" s="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Q71" s="9"/>
      <c r="R71" s="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37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2"/>
      <c r="M76" s="2"/>
      <c r="N76" s="2"/>
      <c r="Q76" s="9"/>
      <c r="R76" s="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1.75</v>
      </c>
      <c r="E77" s="2"/>
      <c r="F77" s="2"/>
      <c r="G77" s="2"/>
      <c r="H77" s="3">
        <v>0.25</v>
      </c>
      <c r="I77" s="3">
        <v>0.5</v>
      </c>
      <c r="J77" s="3">
        <v>1</v>
      </c>
      <c r="K77" s="3"/>
      <c r="L77" s="3"/>
      <c r="M77" s="3"/>
      <c r="N77" s="3"/>
      <c r="Q77" s="9"/>
      <c r="R77" s="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2.25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2"/>
      <c r="M80" s="2"/>
      <c r="N80" s="2"/>
      <c r="Q80" s="9"/>
      <c r="R80" s="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</v>
      </c>
      <c r="E81" s="2"/>
      <c r="F81" s="2"/>
      <c r="G81" s="2"/>
      <c r="H81" s="3">
        <v>0.5</v>
      </c>
      <c r="I81" s="3">
        <v>1</v>
      </c>
      <c r="J81" s="3">
        <v>0.5</v>
      </c>
      <c r="K81" s="3"/>
      <c r="L81" s="3"/>
      <c r="M81" s="3"/>
      <c r="N81" s="3"/>
      <c r="Q81" s="9"/>
      <c r="R81" s="9"/>
    </row>
    <row r="82" spans="1:18" x14ac:dyDescent="0.25">
      <c r="A82" s="36"/>
      <c r="B82" s="31" t="s">
        <v>44</v>
      </c>
      <c r="C82" s="2">
        <v>3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7.5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2"/>
      <c r="M84" s="2"/>
      <c r="N84" s="2"/>
      <c r="Q84" s="9"/>
      <c r="R84" s="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5.5</v>
      </c>
      <c r="E85" s="2"/>
      <c r="F85" s="2"/>
      <c r="G85" s="2"/>
      <c r="H85" s="3">
        <v>1.5</v>
      </c>
      <c r="I85" s="3">
        <v>2</v>
      </c>
      <c r="J85" s="3">
        <v>2</v>
      </c>
      <c r="K85" s="3"/>
      <c r="L85" s="3"/>
      <c r="M85" s="3"/>
      <c r="N85" s="3"/>
      <c r="Q85" s="9"/>
      <c r="R85" s="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2">
        <v>2</v>
      </c>
      <c r="M88" s="2">
        <v>1.5</v>
      </c>
      <c r="N88" s="2">
        <v>1.5</v>
      </c>
      <c r="Q88" s="9"/>
      <c r="R88" s="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4.5</v>
      </c>
      <c r="E89" s="2"/>
      <c r="F89" s="2"/>
      <c r="G89" s="2"/>
      <c r="H89" s="3">
        <v>0.5</v>
      </c>
      <c r="I89" s="3">
        <v>2</v>
      </c>
      <c r="J89" s="3">
        <v>2</v>
      </c>
      <c r="K89" s="3"/>
      <c r="L89" s="3"/>
      <c r="M89" s="3"/>
      <c r="N89" s="3"/>
      <c r="Q89" s="9"/>
      <c r="R89" s="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2"/>
      <c r="M92" s="2"/>
      <c r="N92" s="2"/>
      <c r="Q92" s="9"/>
      <c r="R92" s="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3</v>
      </c>
      <c r="E93" s="2"/>
      <c r="F93" s="2"/>
      <c r="G93" s="2"/>
      <c r="H93" s="3">
        <v>0.5</v>
      </c>
      <c r="I93" s="3">
        <v>1.5</v>
      </c>
      <c r="J93" s="3">
        <v>1</v>
      </c>
      <c r="K93" s="3"/>
      <c r="L93" s="3"/>
      <c r="M93" s="3"/>
      <c r="N93" s="3"/>
      <c r="Q93" s="9"/>
      <c r="R93" s="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0</v>
      </c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Q95" s="9"/>
      <c r="R95" s="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2"/>
      <c r="L96" s="2"/>
      <c r="M96" s="2"/>
      <c r="N96" s="2"/>
      <c r="Q96" s="9"/>
      <c r="R96" s="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2"/>
      <c r="L97" s="2"/>
      <c r="M97" s="2"/>
      <c r="N97" s="2"/>
      <c r="Q97" s="9"/>
      <c r="R97" s="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9"/>
      <c r="R98" s="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87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2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/>
      <c r="B101" s="57"/>
      <c r="C101" s="55" t="s">
        <v>24</v>
      </c>
      <c r="D101" s="55" t="s">
        <v>48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</row>
    <row r="102" spans="1:18" s="54" customFormat="1" x14ac:dyDescent="0.25">
      <c r="A102" s="36" t="s">
        <v>40</v>
      </c>
      <c r="B102" s="57"/>
      <c r="C102" s="55">
        <f>C32+C36+C40+C44+C48+C52+C56+C60+C64+C68+C72+C76+C80+C84+C88+C92</f>
        <v>75</v>
      </c>
      <c r="D102" s="6">
        <f t="shared" ref="D102:D104" si="19">SUM(F102:N102)</f>
        <v>52.5</v>
      </c>
      <c r="E102" s="55"/>
      <c r="F102" s="55">
        <f t="shared" ref="F102:J103" si="20">F33+F37+F41+F45+F49+F53+F57+F61+F65+F69+F73+F77+F81+F85+F89+F93</f>
        <v>4</v>
      </c>
      <c r="G102" s="6">
        <f t="shared" si="20"/>
        <v>5.25</v>
      </c>
      <c r="H102" s="6">
        <f t="shared" si="20"/>
        <v>10.75</v>
      </c>
      <c r="I102" s="6">
        <f t="shared" si="20"/>
        <v>16.25</v>
      </c>
      <c r="J102" s="6">
        <f t="shared" si="20"/>
        <v>16.25</v>
      </c>
      <c r="K102" s="6">
        <f t="shared" ref="K102:N102" si="21">K33+K37+K41+K45+K49+K53+K57+K61+K65+K69+K73+K77+K81+K85+K89+K93+K96</f>
        <v>0</v>
      </c>
      <c r="L102" s="6">
        <f t="shared" si="21"/>
        <v>0</v>
      </c>
      <c r="M102" s="6">
        <f t="shared" si="21"/>
        <v>0</v>
      </c>
      <c r="N102" s="6">
        <f t="shared" si="21"/>
        <v>0</v>
      </c>
    </row>
    <row r="103" spans="1:18" s="54" customFormat="1" x14ac:dyDescent="0.25">
      <c r="A103" s="36" t="s">
        <v>41</v>
      </c>
      <c r="B103" s="57"/>
      <c r="C103" s="55">
        <f>C34+C38+C42+C46+C50+C54+C58+C62+C66+C70+C74+C78+C82+C86+C90+C94</f>
        <v>56</v>
      </c>
      <c r="D103" s="6">
        <f t="shared" si="19"/>
        <v>0</v>
      </c>
      <c r="E103" s="55"/>
      <c r="F103" s="55">
        <f t="shared" si="20"/>
        <v>0</v>
      </c>
      <c r="G103" s="6">
        <f t="shared" si="20"/>
        <v>0</v>
      </c>
      <c r="H103" s="6">
        <f t="shared" si="20"/>
        <v>0</v>
      </c>
      <c r="I103" s="6">
        <f t="shared" si="20"/>
        <v>0</v>
      </c>
      <c r="J103" s="6">
        <f t="shared" si="20"/>
        <v>0</v>
      </c>
      <c r="K103" s="6">
        <f t="shared" ref="K103:N103" si="22">K34+K38+K42+K46+K50+K54+K58+K62+K66+K70+K74+K78+K82+K86+K90+K94</f>
        <v>0</v>
      </c>
      <c r="L103" s="6">
        <f t="shared" si="22"/>
        <v>0</v>
      </c>
      <c r="M103" s="6">
        <f t="shared" si="22"/>
        <v>0</v>
      </c>
      <c r="N103" s="6">
        <f t="shared" si="22"/>
        <v>0</v>
      </c>
    </row>
    <row r="104" spans="1:18" s="54" customFormat="1" x14ac:dyDescent="0.25">
      <c r="A104" s="36" t="s">
        <v>37</v>
      </c>
      <c r="B104" s="57"/>
      <c r="C104" s="55">
        <f>C102+C103</f>
        <v>131</v>
      </c>
      <c r="D104" s="6">
        <f t="shared" si="19"/>
        <v>52.5</v>
      </c>
      <c r="E104" s="55" t="s">
        <v>21</v>
      </c>
      <c r="F104" s="55">
        <f>F102+F103</f>
        <v>4</v>
      </c>
      <c r="G104" s="6">
        <f>G102+G103</f>
        <v>5.25</v>
      </c>
      <c r="H104" s="6">
        <f t="shared" ref="H104:N104" si="23">H102+H103</f>
        <v>10.75</v>
      </c>
      <c r="I104" s="6">
        <f t="shared" si="23"/>
        <v>16.25</v>
      </c>
      <c r="J104" s="6">
        <f t="shared" si="23"/>
        <v>16.25</v>
      </c>
      <c r="K104" s="6">
        <f t="shared" si="23"/>
        <v>0</v>
      </c>
      <c r="L104" s="6">
        <f t="shared" si="23"/>
        <v>0</v>
      </c>
      <c r="M104" s="6">
        <f t="shared" si="23"/>
        <v>0</v>
      </c>
      <c r="N104" s="6">
        <f t="shared" si="23"/>
        <v>0</v>
      </c>
    </row>
    <row r="105" spans="1:18" x14ac:dyDescent="0.25">
      <c r="A105" s="63"/>
      <c r="B105" s="63"/>
      <c r="C105" s="63"/>
      <c r="D105" s="63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74" t="s">
        <v>93</v>
      </c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74"/>
      <c r="B107" s="75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76" t="s">
        <v>94</v>
      </c>
      <c r="B108" s="77" t="s">
        <v>95</v>
      </c>
      <c r="C108" s="78"/>
      <c r="D108" s="79"/>
      <c r="E108" s="80"/>
      <c r="F108" s="80"/>
      <c r="G108" s="81"/>
      <c r="H108" s="80"/>
      <c r="I108" s="80"/>
      <c r="J108" s="82">
        <v>0.5</v>
      </c>
      <c r="K108" s="82">
        <v>0.25</v>
      </c>
      <c r="L108" s="82"/>
      <c r="M108" s="82"/>
      <c r="N108" s="82"/>
      <c r="Q108" s="9"/>
      <c r="R108" s="9"/>
    </row>
    <row r="109" spans="1:18" x14ac:dyDescent="0.25">
      <c r="A109" s="76" t="s">
        <v>96</v>
      </c>
      <c r="B109" s="77" t="s">
        <v>97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9"/>
      <c r="R109" s="9"/>
    </row>
    <row r="110" spans="1:18" x14ac:dyDescent="0.25">
      <c r="A110" s="76" t="s">
        <v>98</v>
      </c>
      <c r="B110" s="77" t="s">
        <v>99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9"/>
      <c r="R110" s="9"/>
    </row>
    <row r="111" spans="1:18" x14ac:dyDescent="0.25">
      <c r="A111" s="76" t="s">
        <v>100</v>
      </c>
      <c r="B111" s="77" t="s">
        <v>101</v>
      </c>
      <c r="C111" s="78"/>
      <c r="D111" s="83"/>
      <c r="E111" s="80"/>
      <c r="F111" s="80"/>
      <c r="G111" s="81"/>
      <c r="H111" s="80"/>
      <c r="I111" s="80"/>
      <c r="J111" s="82"/>
      <c r="K111" s="82"/>
      <c r="M111" s="82">
        <v>0.5</v>
      </c>
      <c r="Q111" s="9"/>
      <c r="R111" s="9"/>
    </row>
    <row r="112" spans="1:18" x14ac:dyDescent="0.25">
      <c r="A112" s="76" t="s">
        <v>102</v>
      </c>
      <c r="B112" s="77" t="s">
        <v>103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/>
      <c r="M112" s="82">
        <v>0.5</v>
      </c>
      <c r="N112" s="82"/>
      <c r="Q112" s="9"/>
      <c r="R112" s="9"/>
    </row>
    <row r="113" spans="1:18" x14ac:dyDescent="0.25">
      <c r="A113" s="76" t="s">
        <v>104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>
        <v>0.5</v>
      </c>
      <c r="N113" s="82"/>
      <c r="Q113" s="9"/>
      <c r="R113" s="9"/>
    </row>
    <row r="114" spans="1:18" x14ac:dyDescent="0.25">
      <c r="A114" s="76" t="s">
        <v>105</v>
      </c>
      <c r="B114" s="77" t="s">
        <v>106</v>
      </c>
      <c r="C114" s="78"/>
      <c r="D114" s="79"/>
      <c r="E114" s="80"/>
      <c r="F114" s="80"/>
      <c r="G114" s="81"/>
      <c r="H114" s="80"/>
      <c r="I114" s="80"/>
      <c r="J114" s="82"/>
      <c r="K114" s="82">
        <v>0.5</v>
      </c>
      <c r="L114" s="82"/>
      <c r="M114" s="82"/>
      <c r="N114" s="82"/>
      <c r="Q114" s="9"/>
      <c r="R114" s="9"/>
    </row>
    <row r="115" spans="1:18" x14ac:dyDescent="0.25">
      <c r="A115" s="76" t="s">
        <v>107</v>
      </c>
      <c r="B115" s="77" t="s">
        <v>108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>
        <v>0.5</v>
      </c>
      <c r="M115" s="82"/>
      <c r="N115" s="82"/>
      <c r="Q115" s="9"/>
      <c r="R115" s="9"/>
    </row>
    <row r="116" spans="1:18" x14ac:dyDescent="0.25">
      <c r="A116" s="76" t="s">
        <v>109</v>
      </c>
      <c r="B116" s="77" t="s">
        <v>110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9"/>
      <c r="R116" s="9"/>
    </row>
    <row r="117" spans="1:18" x14ac:dyDescent="0.25">
      <c r="A117" s="76" t="s">
        <v>111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N117" s="82"/>
      <c r="Q117" s="9"/>
      <c r="R117" s="9"/>
    </row>
    <row r="118" spans="1:18" x14ac:dyDescent="0.25">
      <c r="A118" s="76" t="s">
        <v>112</v>
      </c>
      <c r="B118" s="77" t="s">
        <v>113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M118" s="82"/>
      <c r="N118" s="82"/>
      <c r="Q118" s="9"/>
      <c r="R118" s="9"/>
    </row>
    <row r="119" spans="1:18" x14ac:dyDescent="0.25">
      <c r="A119" s="76" t="s">
        <v>114</v>
      </c>
      <c r="B119" s="77" t="s">
        <v>115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/>
      <c r="M119" s="82">
        <v>0.5</v>
      </c>
      <c r="N119" s="82">
        <v>0.25</v>
      </c>
      <c r="Q119" s="9"/>
      <c r="R119" s="9"/>
    </row>
    <row r="120" spans="1:18" x14ac:dyDescent="0.25">
      <c r="A120" s="76" t="s">
        <v>116</v>
      </c>
      <c r="B120" s="77" t="s">
        <v>117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0.5</v>
      </c>
      <c r="Q120" s="9"/>
      <c r="R120" s="9"/>
    </row>
    <row r="121" spans="1:18" x14ac:dyDescent="0.25">
      <c r="A121" s="76" t="s">
        <v>118</v>
      </c>
      <c r="B121" s="77" t="s">
        <v>119</v>
      </c>
      <c r="C121" s="78"/>
      <c r="D121" s="79"/>
      <c r="E121" s="80"/>
      <c r="F121" s="80"/>
      <c r="G121" s="81"/>
      <c r="H121" s="80"/>
      <c r="I121" s="80"/>
      <c r="J121" s="82">
        <v>0.5</v>
      </c>
      <c r="K121" s="82">
        <v>0.25</v>
      </c>
      <c r="L121" s="82"/>
      <c r="M121" s="82" t="s">
        <v>21</v>
      </c>
      <c r="N121" s="82" t="s">
        <v>21</v>
      </c>
      <c r="Q121" s="9"/>
      <c r="R121" s="9"/>
    </row>
    <row r="122" spans="1:18" x14ac:dyDescent="0.25">
      <c r="A122" s="84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 t="s">
        <v>122</v>
      </c>
      <c r="B123" s="65" t="s">
        <v>123</v>
      </c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52" t="s">
        <v>86</v>
      </c>
      <c r="B124" s="56">
        <f>SUM(E124:N124)</f>
        <v>1</v>
      </c>
      <c r="C124" s="32"/>
      <c r="D124" s="32"/>
      <c r="E124" s="8"/>
      <c r="F124" s="8"/>
      <c r="G124" s="64"/>
      <c r="H124" s="8"/>
      <c r="I124" s="8"/>
      <c r="J124" s="8">
        <v>1</v>
      </c>
      <c r="K124" s="8"/>
      <c r="L124" s="8"/>
      <c r="M124" s="8"/>
      <c r="N124" s="8"/>
      <c r="Q124" s="9"/>
      <c r="R124" s="9"/>
    </row>
    <row r="125" spans="1:18" x14ac:dyDescent="0.25">
      <c r="A125" s="52" t="s">
        <v>33</v>
      </c>
      <c r="B125" s="56">
        <f t="shared" ref="B125:B138" si="24">SUM(E125:N125)</f>
        <v>0.75</v>
      </c>
      <c r="C125" s="32"/>
      <c r="D125" s="32"/>
      <c r="E125" s="8"/>
      <c r="F125" s="8"/>
      <c r="G125" s="64"/>
      <c r="H125" s="8"/>
      <c r="I125" s="8"/>
      <c r="J125" s="8">
        <v>0.75</v>
      </c>
      <c r="K125" s="8"/>
      <c r="L125" s="8"/>
      <c r="M125" s="8"/>
      <c r="N125" s="8"/>
      <c r="Q125" s="9"/>
      <c r="R125" s="9"/>
    </row>
    <row r="126" spans="1:18" x14ac:dyDescent="0.25">
      <c r="A126" s="52" t="s">
        <v>34</v>
      </c>
      <c r="B126" s="56">
        <f t="shared" si="24"/>
        <v>1.5</v>
      </c>
      <c r="C126" s="33"/>
      <c r="D126" s="33"/>
      <c r="E126" s="8"/>
      <c r="F126" s="8"/>
      <c r="G126" s="8">
        <v>0.75</v>
      </c>
      <c r="H126" s="8"/>
      <c r="I126" s="8"/>
      <c r="J126" s="8">
        <v>0.75</v>
      </c>
      <c r="K126" s="8"/>
      <c r="L126" s="8"/>
      <c r="M126" s="8"/>
      <c r="N126" s="8"/>
      <c r="Q126" s="9"/>
      <c r="R126" s="9"/>
    </row>
    <row r="127" spans="1:18" x14ac:dyDescent="0.25">
      <c r="A127" s="52" t="s">
        <v>35</v>
      </c>
      <c r="B127" s="56">
        <f t="shared" si="24"/>
        <v>0.75</v>
      </c>
      <c r="C127" s="32"/>
      <c r="D127" s="32"/>
      <c r="E127" s="8"/>
      <c r="F127" s="8"/>
      <c r="G127" s="64"/>
      <c r="H127" s="8"/>
      <c r="I127" s="8"/>
      <c r="J127" s="8">
        <v>0.75</v>
      </c>
      <c r="K127" s="8"/>
      <c r="L127" s="8"/>
      <c r="M127" s="8"/>
      <c r="N127" s="8"/>
      <c r="Q127" s="9"/>
      <c r="R127" s="9"/>
    </row>
    <row r="128" spans="1:18" x14ac:dyDescent="0.25">
      <c r="A128" s="52" t="s">
        <v>36</v>
      </c>
      <c r="B128" s="56">
        <f t="shared" si="24"/>
        <v>0</v>
      </c>
      <c r="C128" s="32"/>
      <c r="D128" s="32"/>
      <c r="E128" s="8"/>
      <c r="F128" s="8"/>
      <c r="G128" s="64"/>
      <c r="H128" s="8"/>
      <c r="I128" s="8"/>
      <c r="J128" s="8"/>
      <c r="K128" s="8"/>
      <c r="L128" s="8"/>
      <c r="M128" s="8"/>
      <c r="N128" s="8"/>
      <c r="Q128" s="9"/>
      <c r="R128" s="9"/>
    </row>
    <row r="129" spans="1:18" x14ac:dyDescent="0.25">
      <c r="A129" s="52" t="s">
        <v>56</v>
      </c>
      <c r="B129" s="56">
        <f t="shared" si="24"/>
        <v>0</v>
      </c>
      <c r="C129" s="32"/>
      <c r="D129" s="32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9"/>
      <c r="R129" s="9"/>
    </row>
    <row r="130" spans="1:18" x14ac:dyDescent="0.25">
      <c r="A130" s="52" t="s">
        <v>57</v>
      </c>
      <c r="B130" s="56">
        <f t="shared" si="24"/>
        <v>1</v>
      </c>
      <c r="C130" s="32"/>
      <c r="D130" s="32"/>
      <c r="E130" s="8"/>
      <c r="F130" s="8"/>
      <c r="G130" s="64"/>
      <c r="H130" s="8"/>
      <c r="I130" s="8"/>
      <c r="J130" s="8">
        <v>1</v>
      </c>
      <c r="K130" s="8"/>
      <c r="L130" s="8"/>
      <c r="M130" s="8"/>
      <c r="N130" s="8"/>
      <c r="Q130" s="9"/>
      <c r="R130" s="9"/>
    </row>
    <row r="131" spans="1:18" x14ac:dyDescent="0.25">
      <c r="A131" s="52" t="s">
        <v>84</v>
      </c>
      <c r="B131" s="56">
        <f t="shared" si="24"/>
        <v>0.75</v>
      </c>
      <c r="C131" s="32"/>
      <c r="D131" s="32"/>
      <c r="E131" s="8"/>
      <c r="F131" s="8"/>
      <c r="G131" s="64"/>
      <c r="H131" s="8"/>
      <c r="I131" s="8"/>
      <c r="J131" s="8">
        <v>0.75</v>
      </c>
      <c r="K131" s="8"/>
      <c r="L131" s="8"/>
      <c r="M131" s="8"/>
      <c r="N131" s="8"/>
      <c r="Q131" s="9"/>
      <c r="R131" s="9"/>
    </row>
    <row r="132" spans="1:18" x14ac:dyDescent="0.25">
      <c r="A132" s="52" t="s">
        <v>58</v>
      </c>
      <c r="B132" s="56">
        <f t="shared" si="24"/>
        <v>0.75</v>
      </c>
      <c r="C132" s="32"/>
      <c r="D132" s="32"/>
      <c r="E132" s="8"/>
      <c r="F132" s="8"/>
      <c r="G132" s="64"/>
      <c r="H132" s="8"/>
      <c r="I132" s="8"/>
      <c r="J132" s="8">
        <v>0.75</v>
      </c>
      <c r="K132" s="8"/>
      <c r="L132" s="8"/>
      <c r="M132" s="8"/>
      <c r="N132" s="8"/>
      <c r="Q132" s="9"/>
      <c r="R132" s="9"/>
    </row>
    <row r="133" spans="1:18" x14ac:dyDescent="0.25">
      <c r="A133" s="52" t="s">
        <v>59</v>
      </c>
      <c r="B133" s="56">
        <f t="shared" si="24"/>
        <v>0</v>
      </c>
      <c r="C133" s="32"/>
      <c r="D133" s="32"/>
      <c r="E133" s="8"/>
      <c r="F133" s="8"/>
      <c r="G133" s="64"/>
      <c r="H133" s="8"/>
      <c r="I133" s="8"/>
      <c r="J133" s="8"/>
      <c r="K133" s="8"/>
      <c r="L133" s="8"/>
      <c r="M133" s="8"/>
      <c r="N133" s="8"/>
      <c r="Q133" s="9"/>
      <c r="R133" s="9"/>
    </row>
    <row r="134" spans="1:18" x14ac:dyDescent="0.25">
      <c r="A134" s="52" t="s">
        <v>61</v>
      </c>
      <c r="B134" s="56">
        <f t="shared" si="24"/>
        <v>0</v>
      </c>
      <c r="C134" s="32"/>
      <c r="D134" s="32"/>
      <c r="E134" s="8"/>
      <c r="F134" s="8"/>
      <c r="G134" s="64"/>
      <c r="H134" s="8"/>
      <c r="I134" s="8"/>
      <c r="J134" s="8"/>
      <c r="K134" s="8"/>
      <c r="L134" s="8"/>
      <c r="M134" s="8"/>
      <c r="N134" s="8"/>
      <c r="Q134" s="9"/>
      <c r="R134" s="9"/>
    </row>
    <row r="135" spans="1:18" x14ac:dyDescent="0.25">
      <c r="A135" s="52" t="s">
        <v>62</v>
      </c>
      <c r="B135" s="56">
        <f t="shared" si="24"/>
        <v>0.75</v>
      </c>
      <c r="C135" s="32"/>
      <c r="D135" s="32"/>
      <c r="E135" s="8"/>
      <c r="F135" s="8"/>
      <c r="G135" s="64"/>
      <c r="H135" s="8"/>
      <c r="I135" s="8"/>
      <c r="J135" s="8">
        <v>0.75</v>
      </c>
      <c r="K135" s="8"/>
      <c r="L135" s="8"/>
      <c r="M135" s="8"/>
      <c r="N135" s="8"/>
      <c r="Q135" s="9"/>
      <c r="R135" s="9"/>
    </row>
    <row r="136" spans="1:18" x14ac:dyDescent="0.25">
      <c r="A136" s="52" t="s">
        <v>63</v>
      </c>
      <c r="B136" s="56">
        <f t="shared" si="24"/>
        <v>1.5</v>
      </c>
      <c r="C136" s="63"/>
      <c r="D136" s="63"/>
      <c r="E136" s="8"/>
      <c r="F136" s="8"/>
      <c r="G136" s="64"/>
      <c r="H136" s="8"/>
      <c r="I136" s="8">
        <v>0.75</v>
      </c>
      <c r="J136" s="8">
        <v>0.75</v>
      </c>
      <c r="K136" s="8"/>
      <c r="L136" s="8"/>
      <c r="M136" s="8"/>
      <c r="N136" s="8"/>
      <c r="Q136" s="9"/>
      <c r="R136" s="9"/>
    </row>
    <row r="137" spans="1:18" x14ac:dyDescent="0.25">
      <c r="A137" s="52" t="s">
        <v>64</v>
      </c>
      <c r="B137" s="56">
        <f t="shared" si="24"/>
        <v>1</v>
      </c>
      <c r="C137" s="32"/>
      <c r="D137" s="32"/>
      <c r="E137" s="8"/>
      <c r="F137" s="86"/>
      <c r="G137" s="64"/>
      <c r="H137" s="8"/>
      <c r="I137" s="8"/>
      <c r="J137" s="8">
        <v>1</v>
      </c>
      <c r="K137" s="8"/>
      <c r="L137" s="8"/>
      <c r="M137" s="8"/>
      <c r="N137" s="8"/>
      <c r="Q137" s="9"/>
      <c r="R137" s="9"/>
    </row>
    <row r="138" spans="1:18" x14ac:dyDescent="0.25">
      <c r="A138" s="52" t="s">
        <v>65</v>
      </c>
      <c r="B138" s="56">
        <f t="shared" si="24"/>
        <v>0.75</v>
      </c>
      <c r="C138" s="32"/>
      <c r="D138" s="32"/>
      <c r="E138" s="8"/>
      <c r="F138" s="86"/>
      <c r="G138" s="64"/>
      <c r="H138" s="8"/>
      <c r="I138" s="8">
        <v>0.75</v>
      </c>
      <c r="J138" s="8"/>
      <c r="K138" s="8"/>
      <c r="L138" s="8"/>
      <c r="M138" s="8"/>
      <c r="N138" s="8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28"/>
      <c r="B141" s="32"/>
      <c r="C141" s="32"/>
      <c r="D141" s="32"/>
      <c r="E141" s="56"/>
      <c r="F141" s="62"/>
      <c r="G141" s="66"/>
      <c r="H141" s="56"/>
      <c r="I141" s="56"/>
      <c r="J141" s="56"/>
      <c r="K141" s="56"/>
      <c r="L141" s="56"/>
      <c r="M141" s="56"/>
      <c r="N141" s="56"/>
      <c r="Q141" s="9"/>
      <c r="R141" s="9"/>
    </row>
    <row r="142" spans="1:18" x14ac:dyDescent="0.25">
      <c r="A142" s="28"/>
      <c r="B142" s="32"/>
      <c r="C142" s="32"/>
      <c r="D142" s="32"/>
      <c r="E142" s="56"/>
      <c r="F142" s="62"/>
      <c r="G142" s="66"/>
      <c r="H142" s="56"/>
      <c r="I142" s="56"/>
      <c r="J142" s="56"/>
      <c r="K142" s="56"/>
      <c r="L142" s="56"/>
      <c r="M142" s="56"/>
      <c r="N142" s="56"/>
      <c r="Q142" s="9"/>
      <c r="R142" s="9"/>
    </row>
    <row r="143" spans="1:18" x14ac:dyDescent="0.25">
      <c r="A143" s="28"/>
      <c r="B143" s="32"/>
      <c r="C143" s="32"/>
      <c r="D143" s="32"/>
      <c r="E143" s="56"/>
      <c r="F143" s="62"/>
      <c r="G143" s="66"/>
      <c r="H143" s="56"/>
      <c r="I143" s="56"/>
      <c r="J143" s="56"/>
      <c r="K143" s="56"/>
      <c r="L143" s="56"/>
      <c r="M143" s="56"/>
      <c r="N143" s="56"/>
      <c r="Q143" s="9"/>
      <c r="R143" s="9"/>
    </row>
    <row r="144" spans="1:18" x14ac:dyDescent="0.25">
      <c r="A144" s="28"/>
      <c r="B144" s="32"/>
      <c r="C144" s="32"/>
      <c r="D144" s="32"/>
      <c r="E144" s="56"/>
      <c r="F144" s="62"/>
      <c r="G144" s="66"/>
      <c r="H144" s="56"/>
      <c r="I144" s="56"/>
      <c r="J144" s="56"/>
      <c r="K144" s="56"/>
      <c r="L144" s="56"/>
      <c r="M144" s="56"/>
      <c r="N144" s="56"/>
      <c r="Q144" s="9"/>
      <c r="R144" s="9"/>
    </row>
    <row r="145" spans="1:18" x14ac:dyDescent="0.25">
      <c r="A145" s="10"/>
      <c r="B145" s="10"/>
      <c r="C145" s="10"/>
      <c r="D145" s="10"/>
      <c r="Q145" s="9"/>
      <c r="R145" s="9"/>
    </row>
    <row r="146" spans="1:18" x14ac:dyDescent="0.25">
      <c r="A146" s="10"/>
      <c r="B146" s="10"/>
      <c r="C146" s="10"/>
      <c r="D146" s="10"/>
      <c r="Q146" s="9"/>
      <c r="R146" s="9"/>
    </row>
    <row r="147" spans="1:18" x14ac:dyDescent="0.25">
      <c r="A147" s="10"/>
      <c r="B147" s="10"/>
      <c r="C147" s="10"/>
      <c r="D147" s="10"/>
    </row>
    <row r="148" spans="1:18" x14ac:dyDescent="0.25">
      <c r="A148" s="10"/>
      <c r="B148" s="10"/>
      <c r="C148" s="10"/>
      <c r="D148" s="10"/>
    </row>
    <row r="149" spans="1:18" x14ac:dyDescent="0.25">
      <c r="A149" s="21"/>
      <c r="B149" s="21"/>
      <c r="C149" s="21"/>
      <c r="D149" s="21"/>
    </row>
    <row r="150" spans="1:18" x14ac:dyDescent="0.25">
      <c r="A150" s="21"/>
      <c r="B150" s="21"/>
      <c r="C150" s="21"/>
      <c r="D150" s="21"/>
    </row>
    <row r="151" spans="1:18" x14ac:dyDescent="0.25">
      <c r="A151" s="1"/>
      <c r="B151" s="1"/>
      <c r="C151" s="1"/>
      <c r="D151" s="1"/>
    </row>
    <row r="152" spans="1:18" x14ac:dyDescent="0.25">
      <c r="A152" s="1"/>
      <c r="B152" s="1"/>
      <c r="C152" s="1"/>
      <c r="D15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/>
  </sheetViews>
  <sheetFormatPr defaultColWidth="9.140625" defaultRowHeight="12.75" x14ac:dyDescent="0.25"/>
  <cols>
    <col min="1" max="1" width="28.28515625" style="89" customWidth="1"/>
    <col min="2" max="2" width="20" style="89" bestFit="1" customWidth="1"/>
    <col min="3" max="3" width="8.85546875" style="89" bestFit="1" customWidth="1"/>
    <col min="4" max="4" width="8.42578125" style="89" customWidth="1"/>
    <col min="5" max="14" width="9.140625" style="88"/>
    <col min="15" max="15" width="9.140625" style="89"/>
    <col min="16" max="16" width="16.85546875" style="89" customWidth="1"/>
    <col min="17" max="17" width="17.28515625" style="88" customWidth="1"/>
    <col min="18" max="18" width="22.5703125" style="88" bestFit="1" customWidth="1"/>
    <col min="19" max="19" width="22.140625" style="89" customWidth="1"/>
    <col min="20" max="16384" width="9.140625" style="89"/>
  </cols>
  <sheetData>
    <row r="1" spans="1:18" ht="21" x14ac:dyDescent="0.25">
      <c r="A1" s="99" t="s">
        <v>128</v>
      </c>
      <c r="B1" s="98"/>
      <c r="C1" s="98"/>
      <c r="D1" s="98"/>
    </row>
    <row r="2" spans="1:18" hidden="1" x14ac:dyDescent="0.25">
      <c r="A2" s="88"/>
      <c r="B2" s="88"/>
      <c r="C2" s="88"/>
      <c r="D2" s="88"/>
    </row>
    <row r="3" spans="1:18" x14ac:dyDescent="0.25">
      <c r="B3" s="27"/>
      <c r="C3" s="27"/>
      <c r="D3" s="4" t="s">
        <v>22</v>
      </c>
      <c r="E3" s="85" t="s">
        <v>1</v>
      </c>
      <c r="F3" s="85" t="s">
        <v>2</v>
      </c>
      <c r="G3" s="85" t="s">
        <v>3</v>
      </c>
      <c r="H3" s="43" t="s">
        <v>38</v>
      </c>
      <c r="I3" s="85" t="s">
        <v>4</v>
      </c>
      <c r="J3" s="85" t="s">
        <v>5</v>
      </c>
      <c r="K3" s="85" t="s">
        <v>6</v>
      </c>
      <c r="L3" s="85" t="s">
        <v>7</v>
      </c>
      <c r="M3" s="85" t="s">
        <v>8</v>
      </c>
      <c r="N3" s="85" t="s">
        <v>9</v>
      </c>
      <c r="Q3" s="89"/>
      <c r="R3" s="89"/>
    </row>
    <row r="4" spans="1:18" x14ac:dyDescent="0.25">
      <c r="B4" s="27"/>
      <c r="C4" s="27"/>
      <c r="D4" s="4" t="s">
        <v>23</v>
      </c>
      <c r="E4" s="85" t="s">
        <v>10</v>
      </c>
      <c r="F4" s="85" t="s">
        <v>11</v>
      </c>
      <c r="G4" s="85" t="s">
        <v>12</v>
      </c>
      <c r="H4" s="43" t="s">
        <v>39</v>
      </c>
      <c r="I4" s="85" t="s">
        <v>13</v>
      </c>
      <c r="J4" s="85" t="s">
        <v>14</v>
      </c>
      <c r="K4" s="85" t="s">
        <v>15</v>
      </c>
      <c r="L4" s="85" t="s">
        <v>16</v>
      </c>
      <c r="M4" s="85" t="s">
        <v>17</v>
      </c>
      <c r="N4" s="85" t="s">
        <v>18</v>
      </c>
      <c r="Q4" s="89"/>
      <c r="R4" s="8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89"/>
      <c r="R5" s="8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89"/>
      <c r="R6" s="8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89"/>
      <c r="R7" s="8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/>
      <c r="M8" s="6"/>
      <c r="N8" s="6"/>
      <c r="Q8" s="89"/>
      <c r="R8" s="8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89"/>
      <c r="R9" s="8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89"/>
      <c r="R10" s="8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/>
      <c r="M11" s="6"/>
      <c r="N11" s="6"/>
      <c r="Q11" s="89"/>
      <c r="R11" s="8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89"/>
      <c r="R12" s="8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89"/>
      <c r="R13" s="8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/>
      <c r="M14" s="6"/>
      <c r="N14" s="6"/>
      <c r="Q14" s="89"/>
      <c r="R14" s="8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89"/>
      <c r="R15" s="8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89"/>
      <c r="R16" s="8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/>
      <c r="M17" s="6"/>
      <c r="N17" s="6"/>
      <c r="Q17" s="89"/>
      <c r="R17" s="8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89"/>
      <c r="R18" s="89"/>
    </row>
    <row r="19" spans="1:18" x14ac:dyDescent="0.25">
      <c r="A19" s="5" t="s">
        <v>24</v>
      </c>
      <c r="B19" s="5"/>
      <c r="C19" s="5"/>
      <c r="D19" s="5"/>
      <c r="E19" s="88">
        <f>E7+E10+E13+E16</f>
        <v>30</v>
      </c>
      <c r="F19" s="88">
        <f t="shared" ref="F19:N20" si="1">F7+F10+F13+F16</f>
        <v>27</v>
      </c>
      <c r="G19" s="88">
        <f t="shared" si="1"/>
        <v>27</v>
      </c>
      <c r="H19" s="88">
        <f t="shared" si="1"/>
        <v>20</v>
      </c>
      <c r="I19" s="88">
        <f t="shared" si="1"/>
        <v>22</v>
      </c>
      <c r="J19" s="88">
        <f t="shared" si="1"/>
        <v>16</v>
      </c>
      <c r="K19" s="88">
        <f t="shared" si="1"/>
        <v>14</v>
      </c>
      <c r="L19" s="88">
        <f t="shared" si="1"/>
        <v>14</v>
      </c>
      <c r="M19" s="88">
        <f t="shared" si="1"/>
        <v>11</v>
      </c>
      <c r="N19" s="88">
        <f t="shared" si="1"/>
        <v>11</v>
      </c>
      <c r="Q19" s="89"/>
      <c r="R19" s="8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v>7.25</v>
      </c>
      <c r="L20" s="6"/>
      <c r="M20" s="6"/>
      <c r="N20" s="6"/>
      <c r="Q20" s="89"/>
      <c r="R20" s="8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89"/>
      <c r="R21" s="89"/>
    </row>
    <row r="22" spans="1:18" x14ac:dyDescent="0.25">
      <c r="A22" s="16" t="s">
        <v>24</v>
      </c>
      <c r="B22" s="16"/>
      <c r="C22" s="16"/>
      <c r="D22" s="16"/>
      <c r="E22" s="88">
        <v>6</v>
      </c>
      <c r="F22" s="88">
        <v>9</v>
      </c>
      <c r="G22" s="88">
        <v>9</v>
      </c>
      <c r="H22" s="37">
        <v>16</v>
      </c>
      <c r="I22" s="88">
        <v>14</v>
      </c>
      <c r="J22" s="88">
        <v>18</v>
      </c>
      <c r="K22" s="88">
        <v>20</v>
      </c>
      <c r="L22" s="88">
        <v>20</v>
      </c>
      <c r="M22" s="88">
        <v>22</v>
      </c>
      <c r="N22" s="88">
        <v>22</v>
      </c>
      <c r="P22" s="88"/>
      <c r="R22" s="8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J103+J96</f>
        <v>21.25</v>
      </c>
      <c r="K23" s="6">
        <f>K103+K96</f>
        <v>26.75</v>
      </c>
      <c r="L23" s="6"/>
      <c r="M23" s="6"/>
      <c r="N23" s="6"/>
      <c r="Q23" s="89"/>
      <c r="R23" s="8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90"/>
      <c r="J24" s="90"/>
      <c r="K24" s="90"/>
      <c r="L24" s="90"/>
      <c r="M24" s="90"/>
      <c r="N24" s="90"/>
      <c r="Q24" s="89"/>
      <c r="R24" s="8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88">
        <v>0</v>
      </c>
      <c r="J25" s="88">
        <v>2</v>
      </c>
      <c r="K25" s="88">
        <v>2</v>
      </c>
      <c r="L25" s="88">
        <v>2</v>
      </c>
      <c r="M25" s="88">
        <v>3</v>
      </c>
      <c r="N25" s="88">
        <v>3</v>
      </c>
      <c r="Q25" s="89"/>
      <c r="R25" s="8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/>
      <c r="M26" s="6"/>
      <c r="N26" s="6"/>
      <c r="Q26" s="89"/>
      <c r="R26" s="8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89"/>
      <c r="R27" s="89"/>
    </row>
    <row r="28" spans="1:18" x14ac:dyDescent="0.25">
      <c r="A28" s="16" t="s">
        <v>24</v>
      </c>
      <c r="B28" s="16"/>
      <c r="C28" s="16"/>
      <c r="D28" s="16"/>
      <c r="E28" s="88">
        <f>E19+E22</f>
        <v>36</v>
      </c>
      <c r="F28" s="88">
        <f t="shared" ref="F28:H29" si="2">F19+F22</f>
        <v>36</v>
      </c>
      <c r="G28" s="88">
        <f t="shared" si="2"/>
        <v>36</v>
      </c>
      <c r="H28" s="37">
        <f t="shared" si="2"/>
        <v>36</v>
      </c>
      <c r="I28" s="88">
        <f>I19+I22+I25</f>
        <v>36</v>
      </c>
      <c r="J28" s="88">
        <f t="shared" ref="J28:N28" si="3">J19+J22+J25</f>
        <v>36</v>
      </c>
      <c r="K28" s="88">
        <f t="shared" si="3"/>
        <v>36</v>
      </c>
      <c r="L28" s="88">
        <f t="shared" si="3"/>
        <v>36</v>
      </c>
      <c r="M28" s="88">
        <f t="shared" si="3"/>
        <v>36</v>
      </c>
      <c r="N28" s="88">
        <f t="shared" si="3"/>
        <v>36</v>
      </c>
      <c r="Q28" s="89"/>
      <c r="R28" s="8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>
        <f>K20+K23+K26</f>
        <v>36.5</v>
      </c>
      <c r="L29" s="6"/>
      <c r="M29" s="6"/>
      <c r="N29" s="6"/>
      <c r="Q29" s="89"/>
      <c r="R29" s="8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89"/>
      <c r="R30" s="8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89"/>
      <c r="R31" s="89"/>
    </row>
    <row r="32" spans="1:18" x14ac:dyDescent="0.25">
      <c r="A32" s="36" t="s">
        <v>86</v>
      </c>
      <c r="B32" s="31" t="s">
        <v>42</v>
      </c>
      <c r="C32" s="88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8">
        <v>0</v>
      </c>
      <c r="M32" s="2"/>
      <c r="N32" s="2"/>
      <c r="Q32" s="89"/>
      <c r="R32" s="89"/>
    </row>
    <row r="33" spans="1:18" x14ac:dyDescent="0.25">
      <c r="A33" s="52" t="s">
        <v>50</v>
      </c>
      <c r="B33" s="31" t="s">
        <v>43</v>
      </c>
      <c r="C33" s="88" t="s">
        <v>21</v>
      </c>
      <c r="D33" s="3">
        <f t="shared" ref="D33:D34" si="4">SUM(F33:N33)</f>
        <v>7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>
        <v>1</v>
      </c>
      <c r="L33" s="91"/>
      <c r="M33" s="3"/>
      <c r="N33" s="3"/>
      <c r="Q33" s="89"/>
      <c r="R33" s="89"/>
    </row>
    <row r="34" spans="1:18" x14ac:dyDescent="0.25">
      <c r="A34" s="52" t="s">
        <v>124</v>
      </c>
      <c r="B34" s="31" t="s">
        <v>44</v>
      </c>
      <c r="C34" s="88">
        <v>5.5</v>
      </c>
      <c r="D34" s="2">
        <f t="shared" si="4"/>
        <v>1.5</v>
      </c>
      <c r="E34" s="2"/>
      <c r="F34" s="2"/>
      <c r="G34" s="2"/>
      <c r="H34" s="2"/>
      <c r="I34" s="2"/>
      <c r="J34" s="2"/>
      <c r="K34" s="2"/>
      <c r="L34" s="8">
        <v>1.5</v>
      </c>
      <c r="M34" s="2"/>
      <c r="N34" s="2"/>
      <c r="Q34" s="89"/>
      <c r="R34" s="89"/>
    </row>
    <row r="35" spans="1:18" x14ac:dyDescent="0.25">
      <c r="A35" s="36"/>
      <c r="B35" s="31" t="s">
        <v>45</v>
      </c>
      <c r="C35" s="88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8"/>
      <c r="M35" s="2"/>
      <c r="N35" s="2"/>
      <c r="Q35" s="89"/>
      <c r="R35" s="8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/>
      <c r="N36" s="2"/>
      <c r="Q36" s="89"/>
      <c r="R36" s="8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/>
      <c r="M37" s="3"/>
      <c r="N37" s="3"/>
      <c r="Q37" s="89"/>
      <c r="R37" s="89"/>
    </row>
    <row r="38" spans="1:18" x14ac:dyDescent="0.25">
      <c r="A38" s="36"/>
      <c r="B38" s="31" t="s">
        <v>44</v>
      </c>
      <c r="C38" s="2">
        <v>5.5</v>
      </c>
      <c r="D38" s="2">
        <f t="shared" si="5"/>
        <v>1.5</v>
      </c>
      <c r="E38" s="2"/>
      <c r="F38" s="2"/>
      <c r="G38" s="2"/>
      <c r="H38" s="2"/>
      <c r="I38" s="2"/>
      <c r="J38" s="2"/>
      <c r="K38" s="2"/>
      <c r="L38" s="8">
        <v>1.5</v>
      </c>
      <c r="M38" s="2"/>
      <c r="N38" s="2"/>
      <c r="Q38" s="89"/>
      <c r="R38" s="8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8"/>
      <c r="M39" s="2"/>
      <c r="N39" s="2"/>
      <c r="Q39" s="89"/>
      <c r="R39" s="8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7.5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8">
        <v>0.5</v>
      </c>
      <c r="M40" s="2"/>
      <c r="N40" s="2"/>
      <c r="Q40" s="89"/>
      <c r="R40" s="8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>
        <v>2</v>
      </c>
      <c r="L41" s="91"/>
      <c r="M41" s="3"/>
      <c r="N41" s="3"/>
      <c r="Q41" s="89"/>
      <c r="R41" s="8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2"/>
      <c r="N42" s="2"/>
      <c r="Q42" s="89"/>
      <c r="R42" s="8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8"/>
      <c r="M43" s="2"/>
      <c r="N43" s="2"/>
      <c r="Q43" s="89"/>
      <c r="R43" s="89"/>
    </row>
    <row r="44" spans="1:18" x14ac:dyDescent="0.25">
      <c r="A44" s="36" t="s">
        <v>35</v>
      </c>
      <c r="B44" s="31" t="s">
        <v>42</v>
      </c>
      <c r="C44" s="88">
        <v>6.5</v>
      </c>
      <c r="D44" s="2">
        <f t="shared" si="5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/>
      <c r="N44" s="2"/>
      <c r="Q44" s="89"/>
      <c r="R44" s="89"/>
    </row>
    <row r="45" spans="1:18" x14ac:dyDescent="0.25">
      <c r="A45" s="52" t="s">
        <v>54</v>
      </c>
      <c r="B45" s="31" t="s">
        <v>43</v>
      </c>
      <c r="C45" s="88" t="s">
        <v>21</v>
      </c>
      <c r="D45" s="3">
        <f t="shared" si="5"/>
        <v>6.5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/>
      <c r="M45" s="3"/>
      <c r="N45" s="3"/>
      <c r="Q45" s="89"/>
      <c r="R45" s="89"/>
    </row>
    <row r="46" spans="1:18" x14ac:dyDescent="0.25">
      <c r="A46" s="52" t="s">
        <v>125</v>
      </c>
      <c r="B46" s="31" t="s">
        <v>44</v>
      </c>
      <c r="C46" s="88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8">
        <v>0</v>
      </c>
      <c r="M46" s="2"/>
      <c r="N46" s="2"/>
      <c r="Q46" s="89"/>
      <c r="R46" s="89"/>
    </row>
    <row r="47" spans="1:18" x14ac:dyDescent="0.25">
      <c r="A47" s="36"/>
      <c r="B47" s="31" t="s">
        <v>45</v>
      </c>
      <c r="C47" s="88" t="s">
        <v>21</v>
      </c>
      <c r="D47" s="2"/>
      <c r="E47" s="2"/>
      <c r="F47" s="2"/>
      <c r="G47" s="2"/>
      <c r="H47" s="2"/>
      <c r="I47" s="2"/>
      <c r="J47" s="2"/>
      <c r="K47" s="2"/>
      <c r="L47" s="8"/>
      <c r="M47" s="2"/>
      <c r="N47" s="2"/>
      <c r="Q47" s="89"/>
      <c r="R47" s="8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8">
        <v>0</v>
      </c>
      <c r="M48" s="2"/>
      <c r="N48" s="2"/>
      <c r="Q48" s="89"/>
      <c r="R48" s="8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2.5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>
        <v>0.5</v>
      </c>
      <c r="L49" s="91"/>
      <c r="M49" s="3"/>
      <c r="N49" s="3"/>
      <c r="Q49" s="89"/>
      <c r="R49" s="89"/>
    </row>
    <row r="50" spans="1:18" x14ac:dyDescent="0.25">
      <c r="A50" s="36"/>
      <c r="B50" s="31" t="s">
        <v>44</v>
      </c>
      <c r="C50" s="2">
        <v>3</v>
      </c>
      <c r="D50" s="2">
        <f t="shared" si="5"/>
        <v>1</v>
      </c>
      <c r="E50" s="2"/>
      <c r="F50" s="2"/>
      <c r="G50" s="2"/>
      <c r="H50" s="2"/>
      <c r="I50" s="2"/>
      <c r="J50" s="2"/>
      <c r="K50" s="2"/>
      <c r="L50" s="8">
        <v>1</v>
      </c>
      <c r="M50" s="2"/>
      <c r="N50" s="2"/>
      <c r="Q50" s="89"/>
      <c r="R50" s="8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8"/>
      <c r="M51" s="2"/>
      <c r="N51" s="2"/>
      <c r="Q51" s="89"/>
      <c r="R51" s="8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/>
      <c r="N52" s="2"/>
      <c r="Q52" s="89"/>
      <c r="R52" s="8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3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/>
      <c r="M53" s="3"/>
      <c r="N53" s="3"/>
      <c r="Q53" s="89"/>
      <c r="R53" s="8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0.75</v>
      </c>
      <c r="E54" s="2"/>
      <c r="F54" s="2"/>
      <c r="G54" s="2"/>
      <c r="H54" s="2"/>
      <c r="I54" s="2"/>
      <c r="J54" s="2"/>
      <c r="K54" s="2"/>
      <c r="L54" s="8">
        <v>0.75</v>
      </c>
      <c r="M54" s="2"/>
      <c r="N54" s="2"/>
      <c r="Q54" s="89"/>
      <c r="R54" s="8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8"/>
      <c r="M55" s="2"/>
      <c r="N55" s="2"/>
      <c r="Q55" s="89"/>
      <c r="R55" s="8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2.5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8">
        <v>0.5</v>
      </c>
      <c r="M56" s="2"/>
      <c r="N56" s="2"/>
      <c r="Q56" s="89"/>
      <c r="R56" s="8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1.5</v>
      </c>
      <c r="E57" s="2"/>
      <c r="F57" s="2"/>
      <c r="G57" s="2"/>
      <c r="H57" s="3">
        <v>0.5</v>
      </c>
      <c r="I57" s="3">
        <v>0.5</v>
      </c>
      <c r="J57" s="3"/>
      <c r="K57" s="3">
        <v>0.5</v>
      </c>
      <c r="L57" s="91"/>
      <c r="M57" s="3"/>
      <c r="N57" s="3"/>
      <c r="Q57" s="89"/>
      <c r="R57" s="8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0.5</v>
      </c>
      <c r="E58" s="2"/>
      <c r="F58" s="2"/>
      <c r="G58" s="2"/>
      <c r="H58" s="2"/>
      <c r="I58" s="2"/>
      <c r="J58" s="2"/>
      <c r="K58" s="2"/>
      <c r="L58" s="8">
        <v>0.5</v>
      </c>
      <c r="M58" s="2"/>
      <c r="N58" s="2"/>
      <c r="Q58" s="89"/>
      <c r="R58" s="8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8"/>
      <c r="M59" s="2"/>
      <c r="N59" s="2"/>
      <c r="Q59" s="89"/>
      <c r="R59" s="8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/>
      <c r="N60" s="2"/>
      <c r="Q60" s="89"/>
      <c r="R60" s="8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5.25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/>
      <c r="M61" s="3"/>
      <c r="N61" s="3"/>
      <c r="Q61" s="89"/>
      <c r="R61" s="89"/>
    </row>
    <row r="62" spans="1:18" x14ac:dyDescent="0.25">
      <c r="A62" s="36"/>
      <c r="B62" s="31" t="s">
        <v>44</v>
      </c>
      <c r="C62" s="2">
        <v>4.25</v>
      </c>
      <c r="D62" s="2">
        <f t="shared" si="8"/>
        <v>0.5</v>
      </c>
      <c r="E62" s="2"/>
      <c r="F62" s="2"/>
      <c r="G62" s="2"/>
      <c r="H62" s="2"/>
      <c r="I62" s="2"/>
      <c r="J62" s="2"/>
      <c r="K62" s="2"/>
      <c r="L62" s="8">
        <v>0.5</v>
      </c>
      <c r="M62" s="2"/>
      <c r="N62" s="2"/>
      <c r="Q62" s="89"/>
      <c r="R62" s="8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8"/>
      <c r="M63" s="2"/>
      <c r="N63" s="2"/>
      <c r="Q63" s="89"/>
      <c r="R63" s="8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4.75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8">
        <v>0.25</v>
      </c>
      <c r="M64" s="2"/>
      <c r="N64" s="2"/>
      <c r="Q64" s="89"/>
      <c r="R64" s="8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4.5</v>
      </c>
      <c r="E65" s="2"/>
      <c r="F65" s="2"/>
      <c r="G65" s="2"/>
      <c r="H65" s="3">
        <v>0.5</v>
      </c>
      <c r="I65" s="3">
        <v>1.5</v>
      </c>
      <c r="J65" s="3">
        <v>1.5</v>
      </c>
      <c r="K65" s="3">
        <v>1</v>
      </c>
      <c r="L65" s="91"/>
      <c r="M65" s="3"/>
      <c r="N65" s="3"/>
      <c r="Q65" s="89"/>
      <c r="R65" s="89"/>
    </row>
    <row r="66" spans="1:18" x14ac:dyDescent="0.25">
      <c r="A66" s="36"/>
      <c r="B66" s="31" t="s">
        <v>44</v>
      </c>
      <c r="C66" s="2">
        <v>3</v>
      </c>
      <c r="D66" s="2">
        <f t="shared" si="9"/>
        <v>0.75</v>
      </c>
      <c r="E66" s="2"/>
      <c r="F66" s="2"/>
      <c r="G66" s="2"/>
      <c r="H66" s="2"/>
      <c r="I66" s="2"/>
      <c r="J66" s="2"/>
      <c r="K66" s="2"/>
      <c r="L66" s="8">
        <v>0.75</v>
      </c>
      <c r="M66" s="2"/>
      <c r="N66" s="2"/>
      <c r="Q66" s="89"/>
      <c r="R66" s="8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8"/>
      <c r="M67" s="2"/>
      <c r="N67" s="2"/>
      <c r="Q67" s="89"/>
      <c r="R67" s="8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/>
      <c r="N68" s="2"/>
      <c r="Q68" s="89"/>
      <c r="R68" s="8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3.5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/>
      <c r="M69" s="3"/>
      <c r="N69" s="3"/>
      <c r="Q69" s="89"/>
      <c r="R69" s="8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0.75</v>
      </c>
      <c r="E70" s="2"/>
      <c r="F70" s="2"/>
      <c r="G70" s="2"/>
      <c r="H70" s="2"/>
      <c r="I70" s="2"/>
      <c r="J70" s="2"/>
      <c r="K70" s="2"/>
      <c r="L70" s="8">
        <v>0.75</v>
      </c>
      <c r="M70" s="2"/>
      <c r="N70" s="2"/>
      <c r="Q70" s="89"/>
      <c r="R70" s="8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8"/>
      <c r="M71" s="2"/>
      <c r="N71" s="2"/>
      <c r="Q71" s="89"/>
      <c r="R71" s="8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92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/>
      <c r="N76" s="2"/>
      <c r="Q76" s="89"/>
      <c r="R76" s="8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/>
      <c r="M77" s="3"/>
      <c r="N77" s="3"/>
      <c r="Q77" s="89"/>
      <c r="R77" s="8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1</v>
      </c>
      <c r="E78" s="2"/>
      <c r="F78" s="2"/>
      <c r="G78" s="2"/>
      <c r="H78" s="2"/>
      <c r="I78" s="2"/>
      <c r="J78" s="2"/>
      <c r="K78" s="2"/>
      <c r="L78" s="8">
        <v>1</v>
      </c>
      <c r="M78" s="2"/>
      <c r="N78" s="2"/>
      <c r="Q78" s="89"/>
      <c r="R78" s="8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8"/>
      <c r="M79" s="2"/>
      <c r="N79" s="2"/>
      <c r="Q79" s="89"/>
      <c r="R79" s="8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8">
        <v>0.25</v>
      </c>
      <c r="M80" s="2"/>
      <c r="N80" s="2"/>
      <c r="Q80" s="89"/>
      <c r="R80" s="8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2.75</v>
      </c>
      <c r="E81" s="2"/>
      <c r="F81" s="2"/>
      <c r="G81" s="2"/>
      <c r="H81" s="3">
        <v>0.5</v>
      </c>
      <c r="I81" s="3">
        <v>1</v>
      </c>
      <c r="J81" s="3">
        <v>0.5</v>
      </c>
      <c r="K81" s="3">
        <v>0.75</v>
      </c>
      <c r="L81" s="91"/>
      <c r="M81" s="3"/>
      <c r="N81" s="3"/>
      <c r="Q81" s="89"/>
      <c r="R81" s="89"/>
    </row>
    <row r="82" spans="1:18" x14ac:dyDescent="0.25">
      <c r="A82" s="36"/>
      <c r="B82" s="31" t="s">
        <v>44</v>
      </c>
      <c r="C82" s="2">
        <v>3</v>
      </c>
      <c r="D82" s="2">
        <f t="shared" si="13"/>
        <v>0.75</v>
      </c>
      <c r="E82" s="2"/>
      <c r="F82" s="2"/>
      <c r="G82" s="2"/>
      <c r="H82" s="2"/>
      <c r="I82" s="2"/>
      <c r="J82" s="2"/>
      <c r="K82" s="2"/>
      <c r="L82" s="8">
        <v>0.75</v>
      </c>
      <c r="M82" s="2"/>
      <c r="N82" s="2"/>
      <c r="Q82" s="89"/>
      <c r="R82" s="8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8"/>
      <c r="M83" s="2"/>
      <c r="N83" s="2"/>
      <c r="Q83" s="89"/>
      <c r="R83" s="8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/>
      <c r="N84" s="2"/>
      <c r="Q84" s="89"/>
      <c r="R84" s="8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7.5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/>
      <c r="M85" s="3"/>
      <c r="N85" s="3"/>
      <c r="Q85" s="89"/>
      <c r="R85" s="8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0.5</v>
      </c>
      <c r="E86" s="2"/>
      <c r="F86" s="2"/>
      <c r="G86" s="2"/>
      <c r="H86" s="2"/>
      <c r="I86" s="2"/>
      <c r="J86" s="2"/>
      <c r="K86" s="2"/>
      <c r="L86" s="8">
        <v>0.5</v>
      </c>
      <c r="M86" s="2"/>
      <c r="N86" s="2"/>
      <c r="Q86" s="89"/>
      <c r="R86" s="8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8"/>
      <c r="M87" s="2"/>
      <c r="N87" s="2"/>
      <c r="Q87" s="89"/>
      <c r="R87" s="8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8">
        <v>2</v>
      </c>
      <c r="M88" s="2">
        <v>1.5</v>
      </c>
      <c r="N88" s="2">
        <v>1.5</v>
      </c>
      <c r="Q88" s="89"/>
      <c r="R88" s="8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6.5</v>
      </c>
      <c r="E89" s="2"/>
      <c r="F89" s="2"/>
      <c r="G89" s="2"/>
      <c r="H89" s="3">
        <v>0.5</v>
      </c>
      <c r="I89" s="3">
        <v>2</v>
      </c>
      <c r="J89" s="3">
        <v>2</v>
      </c>
      <c r="K89" s="3">
        <v>2</v>
      </c>
      <c r="L89" s="91"/>
      <c r="M89" s="3"/>
      <c r="N89" s="3"/>
      <c r="Q89" s="89"/>
      <c r="R89" s="8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8">
        <v>0</v>
      </c>
      <c r="M90" s="2"/>
      <c r="N90" s="2"/>
      <c r="Q90" s="89"/>
      <c r="R90" s="8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8"/>
      <c r="M91" s="2"/>
      <c r="N91" s="2"/>
      <c r="Q91" s="89"/>
      <c r="R91" s="8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/>
      <c r="N92" s="2"/>
      <c r="Q92" s="89"/>
      <c r="R92" s="8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/>
      <c r="M93" s="3"/>
      <c r="N93" s="3"/>
      <c r="Q93" s="89"/>
      <c r="R93" s="8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1</v>
      </c>
      <c r="E94" s="2"/>
      <c r="F94" s="2"/>
      <c r="G94" s="2"/>
      <c r="H94" s="2"/>
      <c r="I94" s="2"/>
      <c r="J94" s="2"/>
      <c r="K94" s="2"/>
      <c r="L94" s="8">
        <v>1</v>
      </c>
      <c r="M94" s="2"/>
      <c r="N94" s="2"/>
      <c r="Q94" s="89"/>
      <c r="R94" s="8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8"/>
      <c r="M95" s="2"/>
      <c r="N95" s="2"/>
      <c r="Q95" s="89"/>
      <c r="R95" s="8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2"/>
      <c r="M96" s="2"/>
      <c r="N96" s="2"/>
      <c r="Q96" s="89"/>
      <c r="R96" s="8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2"/>
      <c r="M97" s="2"/>
      <c r="N97" s="2"/>
      <c r="Q97" s="89"/>
      <c r="R97" s="8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89"/>
      <c r="R98" s="8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126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9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 t="s">
        <v>127</v>
      </c>
      <c r="B101" s="57"/>
      <c r="C101" s="55"/>
      <c r="D101" s="55"/>
      <c r="E101" s="55"/>
      <c r="F101" s="55"/>
      <c r="G101" s="55"/>
      <c r="H101" s="55"/>
      <c r="I101" s="55"/>
      <c r="J101" s="55"/>
      <c r="K101" s="55"/>
      <c r="L101" s="55">
        <f>L34+L38+L42+L46+L50+L54+L58+L62+L66+L70+L74+L78+L82+L86+L90+L94</f>
        <v>12</v>
      </c>
      <c r="M101" s="55">
        <f t="shared" ref="M101:N101" si="19">M34+M38+M42+M46+M50+M54+M58+M62+M66+M70+M74+M78+M82+M86+M90+M94</f>
        <v>0</v>
      </c>
      <c r="N101" s="55">
        <f t="shared" si="19"/>
        <v>0</v>
      </c>
    </row>
    <row r="102" spans="1:18" s="54" customFormat="1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8" s="54" customFormat="1" x14ac:dyDescent="0.25">
      <c r="A103" s="36" t="s">
        <v>40</v>
      </c>
      <c r="B103" s="57"/>
      <c r="C103" s="55">
        <f>C32+C36+C40+C44+C48+C52+C56+C60+C64+C68+C72+C76+C80+C84+C88+C92</f>
        <v>75</v>
      </c>
      <c r="D103" s="6">
        <f t="shared" ref="D103:D105" si="20">SUM(F103:N103)</f>
        <v>69.25</v>
      </c>
      <c r="E103" s="55"/>
      <c r="F103" s="55">
        <f t="shared" ref="F103:N104" si="21">F33+F37+F41+F45+F49+F53+F57+F61+F65+F69+F73+F77+F81+F85+F89+F93</f>
        <v>4</v>
      </c>
      <c r="G103" s="6">
        <f t="shared" si="21"/>
        <v>5.25</v>
      </c>
      <c r="H103" s="6">
        <f t="shared" si="21"/>
        <v>10.75</v>
      </c>
      <c r="I103" s="6">
        <f t="shared" si="21"/>
        <v>16.25</v>
      </c>
      <c r="J103" s="6">
        <f t="shared" si="21"/>
        <v>16.25</v>
      </c>
      <c r="K103" s="6">
        <f t="shared" si="21"/>
        <v>16.75</v>
      </c>
      <c r="L103" s="6">
        <f t="shared" si="21"/>
        <v>0</v>
      </c>
      <c r="M103" s="6">
        <f t="shared" si="21"/>
        <v>0</v>
      </c>
      <c r="N103" s="6">
        <f t="shared" si="21"/>
        <v>0</v>
      </c>
    </row>
    <row r="104" spans="1:18" s="54" customFormat="1" x14ac:dyDescent="0.25">
      <c r="A104" s="36" t="s">
        <v>41</v>
      </c>
      <c r="B104" s="57"/>
      <c r="C104" s="55">
        <f>C34+C38+C42+C46+C50+C54+C58+C62+C66+C70+C74+C78+C82+C86+C90+C94</f>
        <v>56</v>
      </c>
      <c r="D104" s="6">
        <f t="shared" si="20"/>
        <v>12</v>
      </c>
      <c r="E104" s="55"/>
      <c r="F104" s="55">
        <f t="shared" si="21"/>
        <v>0</v>
      </c>
      <c r="G104" s="6">
        <f t="shared" si="21"/>
        <v>0</v>
      </c>
      <c r="H104" s="6">
        <f t="shared" si="21"/>
        <v>0</v>
      </c>
      <c r="I104" s="6">
        <f t="shared" si="21"/>
        <v>0</v>
      </c>
      <c r="J104" s="6">
        <f t="shared" si="21"/>
        <v>0</v>
      </c>
      <c r="K104" s="6">
        <f>K34+K38+K42+K46+K50+K54+K58+K62+K66+K70+K74+K78+K82+K86+K90+K94</f>
        <v>0</v>
      </c>
      <c r="L104" s="6">
        <f>L34+L38+L42+L46+L50+L54+L58+L62+L66+L70+L74+L78+L82+L86+L90+L94</f>
        <v>12</v>
      </c>
      <c r="M104" s="6">
        <f>M34+M38+M42+M46+M50+M54+M58+M62+M66+M70+M74+M78+M82+M86+M90+M94</f>
        <v>0</v>
      </c>
      <c r="N104" s="6">
        <f>N34+N38+N42+N46+N50+N54+N58+N62+N66+N70+N74+N78+N82+N86+N90+N94</f>
        <v>0</v>
      </c>
    </row>
    <row r="105" spans="1:18" s="54" customFormat="1" x14ac:dyDescent="0.25">
      <c r="A105" s="36" t="s">
        <v>37</v>
      </c>
      <c r="B105" s="57"/>
      <c r="C105" s="55">
        <f>C103+C104</f>
        <v>131</v>
      </c>
      <c r="D105" s="6">
        <f t="shared" si="20"/>
        <v>81.25</v>
      </c>
      <c r="E105" s="55" t="s">
        <v>21</v>
      </c>
      <c r="F105" s="55">
        <f>F103+F104</f>
        <v>4</v>
      </c>
      <c r="G105" s="6">
        <f>G103+G104</f>
        <v>5.25</v>
      </c>
      <c r="H105" s="6">
        <f t="shared" ref="H105:N105" si="22">H103+H104</f>
        <v>10.75</v>
      </c>
      <c r="I105" s="6">
        <f t="shared" si="22"/>
        <v>16.25</v>
      </c>
      <c r="J105" s="6">
        <f t="shared" si="22"/>
        <v>16.25</v>
      </c>
      <c r="K105" s="6">
        <f t="shared" si="22"/>
        <v>16.75</v>
      </c>
      <c r="L105" s="6">
        <f t="shared" si="22"/>
        <v>12</v>
      </c>
      <c r="M105" s="6">
        <f t="shared" si="22"/>
        <v>0</v>
      </c>
      <c r="N105" s="6">
        <f t="shared" si="22"/>
        <v>0</v>
      </c>
    </row>
    <row r="106" spans="1:18" x14ac:dyDescent="0.25">
      <c r="A106" s="63"/>
      <c r="B106" s="63"/>
      <c r="C106" s="63"/>
      <c r="D106" s="6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Q106" s="89"/>
      <c r="R106" s="89"/>
    </row>
    <row r="107" spans="1:18" x14ac:dyDescent="0.25">
      <c r="A107" s="74" t="s">
        <v>93</v>
      </c>
      <c r="B107" s="94"/>
      <c r="C107" s="94"/>
      <c r="D107" s="94"/>
      <c r="E107" s="93"/>
      <c r="F107" s="93"/>
      <c r="G107" s="64"/>
      <c r="H107" s="93"/>
      <c r="I107" s="93"/>
      <c r="J107" s="93"/>
      <c r="K107" s="93"/>
      <c r="L107" s="93"/>
      <c r="M107" s="93"/>
      <c r="N107" s="93"/>
      <c r="Q107" s="89"/>
      <c r="R107" s="89"/>
    </row>
    <row r="108" spans="1:18" x14ac:dyDescent="0.25">
      <c r="A108" s="74"/>
      <c r="B108" s="95">
        <f>SUM(J108:N108)</f>
        <v>8.75</v>
      </c>
      <c r="C108" s="94"/>
      <c r="D108" s="94"/>
      <c r="E108" s="93"/>
      <c r="F108" s="93"/>
      <c r="G108" s="64"/>
      <c r="H108" s="93"/>
      <c r="I108" s="93"/>
      <c r="J108" s="65">
        <f>SUM(J109:J122)</f>
        <v>2</v>
      </c>
      <c r="K108" s="65">
        <f t="shared" ref="K108:N108" si="23">SUM(K109:K122)</f>
        <v>2.5</v>
      </c>
      <c r="L108" s="65">
        <f t="shared" si="23"/>
        <v>1.5</v>
      </c>
      <c r="M108" s="65">
        <f t="shared" si="23"/>
        <v>2</v>
      </c>
      <c r="N108" s="65">
        <f t="shared" si="23"/>
        <v>0.75</v>
      </c>
      <c r="Q108" s="89"/>
      <c r="R108" s="89"/>
    </row>
    <row r="109" spans="1:18" x14ac:dyDescent="0.25">
      <c r="A109" s="76" t="s">
        <v>94</v>
      </c>
      <c r="B109" s="77" t="s">
        <v>95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89"/>
      <c r="R109" s="89"/>
    </row>
    <row r="110" spans="1:18" x14ac:dyDescent="0.25">
      <c r="A110" s="76" t="s">
        <v>96</v>
      </c>
      <c r="B110" s="77" t="s">
        <v>97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89"/>
      <c r="R110" s="89"/>
    </row>
    <row r="111" spans="1:18" x14ac:dyDescent="0.25">
      <c r="A111" s="76" t="s">
        <v>98</v>
      </c>
      <c r="B111" s="77" t="s">
        <v>99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  <c r="Q111" s="89"/>
      <c r="R111" s="89"/>
    </row>
    <row r="112" spans="1:18" x14ac:dyDescent="0.25">
      <c r="A112" s="76" t="s">
        <v>100</v>
      </c>
      <c r="B112" s="77" t="s">
        <v>101</v>
      </c>
      <c r="C112" s="78"/>
      <c r="D112" s="83"/>
      <c r="E112" s="80"/>
      <c r="F112" s="80"/>
      <c r="G112" s="81"/>
      <c r="H112" s="80"/>
      <c r="I112" s="80"/>
      <c r="J112" s="82"/>
      <c r="K112" s="82"/>
      <c r="M112" s="82">
        <v>0.5</v>
      </c>
      <c r="Q112" s="89"/>
      <c r="R112" s="89"/>
    </row>
    <row r="113" spans="1:18" x14ac:dyDescent="0.25">
      <c r="A113" s="76" t="s">
        <v>102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89"/>
      <c r="R113" s="89"/>
    </row>
    <row r="114" spans="1:18" x14ac:dyDescent="0.25">
      <c r="A114" s="76" t="s">
        <v>104</v>
      </c>
      <c r="B114" s="77" t="s">
        <v>103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N114" s="82"/>
      <c r="Q114" s="89"/>
      <c r="R114" s="89"/>
    </row>
    <row r="115" spans="1:18" x14ac:dyDescent="0.25">
      <c r="A115" s="76" t="s">
        <v>105</v>
      </c>
      <c r="B115" s="77" t="s">
        <v>106</v>
      </c>
      <c r="C115" s="78"/>
      <c r="D115" s="79"/>
      <c r="E115" s="80"/>
      <c r="F115" s="80"/>
      <c r="G115" s="81"/>
      <c r="H115" s="80"/>
      <c r="I115" s="80"/>
      <c r="J115" s="82"/>
      <c r="K115" s="82">
        <v>0.5</v>
      </c>
      <c r="L115" s="82"/>
      <c r="M115" s="82"/>
      <c r="N115" s="82"/>
      <c r="Q115" s="89"/>
      <c r="R115" s="89"/>
    </row>
    <row r="116" spans="1:18" x14ac:dyDescent="0.25">
      <c r="A116" s="76" t="s">
        <v>107</v>
      </c>
      <c r="B116" s="77" t="s">
        <v>108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89"/>
      <c r="R116" s="89"/>
    </row>
    <row r="117" spans="1:18" x14ac:dyDescent="0.25">
      <c r="A117" s="76" t="s">
        <v>109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M117" s="82"/>
      <c r="N117" s="82"/>
      <c r="Q117" s="89"/>
      <c r="R117" s="89"/>
    </row>
    <row r="118" spans="1:18" x14ac:dyDescent="0.25">
      <c r="A118" s="76" t="s">
        <v>111</v>
      </c>
      <c r="B118" s="77" t="s">
        <v>110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N118" s="82"/>
      <c r="Q118" s="89"/>
      <c r="R118" s="89"/>
    </row>
    <row r="119" spans="1:18" x14ac:dyDescent="0.25">
      <c r="A119" s="76" t="s">
        <v>112</v>
      </c>
      <c r="B119" s="77" t="s">
        <v>113</v>
      </c>
      <c r="C119" s="78"/>
      <c r="D119" s="79"/>
      <c r="E119" s="80"/>
      <c r="F119" s="80"/>
      <c r="G119" s="81"/>
      <c r="H119" s="80"/>
      <c r="I119" s="80"/>
      <c r="J119" s="82"/>
      <c r="K119" s="82">
        <v>0.5</v>
      </c>
      <c r="M119" s="82"/>
      <c r="N119" s="82"/>
      <c r="Q119" s="89"/>
      <c r="R119" s="89"/>
    </row>
    <row r="120" spans="1:18" x14ac:dyDescent="0.25">
      <c r="A120" s="76" t="s">
        <v>114</v>
      </c>
      <c r="B120" s="77" t="s">
        <v>115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0.25</v>
      </c>
      <c r="Q120" s="89"/>
      <c r="R120" s="89"/>
    </row>
    <row r="121" spans="1:18" x14ac:dyDescent="0.25">
      <c r="A121" s="76" t="s">
        <v>116</v>
      </c>
      <c r="B121" s="77" t="s">
        <v>117</v>
      </c>
      <c r="C121" s="78"/>
      <c r="D121" s="79"/>
      <c r="E121" s="80"/>
      <c r="F121" s="80"/>
      <c r="G121" s="81"/>
      <c r="H121" s="80"/>
      <c r="I121" s="80"/>
      <c r="J121" s="82"/>
      <c r="K121" s="82"/>
      <c r="L121" s="82"/>
      <c r="M121" s="82">
        <v>0.5</v>
      </c>
      <c r="N121" s="82">
        <v>0.5</v>
      </c>
      <c r="Q121" s="89"/>
      <c r="R121" s="89"/>
    </row>
    <row r="122" spans="1:18" x14ac:dyDescent="0.25">
      <c r="A122" s="76" t="s">
        <v>118</v>
      </c>
      <c r="B122" s="77" t="s">
        <v>119</v>
      </c>
      <c r="C122" s="78"/>
      <c r="D122" s="79"/>
      <c r="E122" s="80"/>
      <c r="F122" s="80"/>
      <c r="G122" s="81"/>
      <c r="H122" s="80"/>
      <c r="I122" s="80"/>
      <c r="J122" s="82">
        <v>0.5</v>
      </c>
      <c r="K122" s="82">
        <v>0.25</v>
      </c>
      <c r="L122" s="82"/>
      <c r="M122" s="82" t="s">
        <v>21</v>
      </c>
      <c r="N122" s="82" t="s">
        <v>21</v>
      </c>
      <c r="Q122" s="89"/>
      <c r="R122" s="89"/>
    </row>
    <row r="123" spans="1:18" x14ac:dyDescent="0.25">
      <c r="A123" s="84"/>
      <c r="B123" s="94"/>
      <c r="C123" s="94"/>
      <c r="D123" s="94"/>
      <c r="E123" s="93"/>
      <c r="F123" s="93"/>
      <c r="G123" s="64"/>
      <c r="H123" s="93"/>
      <c r="I123" s="93"/>
      <c r="J123" s="93"/>
      <c r="K123" s="93"/>
      <c r="L123" s="93"/>
      <c r="M123" s="93"/>
      <c r="N123" s="93"/>
      <c r="Q123" s="89"/>
      <c r="R123" s="89"/>
    </row>
    <row r="124" spans="1:18" x14ac:dyDescent="0.25">
      <c r="A124" s="28" t="s">
        <v>122</v>
      </c>
      <c r="B124" s="65" t="s">
        <v>123</v>
      </c>
      <c r="C124" s="94"/>
      <c r="D124" s="94"/>
      <c r="E124" s="93"/>
      <c r="F124" s="93"/>
      <c r="G124" s="64"/>
      <c r="H124" s="93"/>
      <c r="I124" s="93"/>
      <c r="J124" s="93"/>
      <c r="K124" s="93"/>
      <c r="L124" s="93"/>
      <c r="M124" s="93"/>
      <c r="N124" s="93"/>
      <c r="Q124" s="89"/>
      <c r="R124" s="89"/>
    </row>
    <row r="125" spans="1:18" x14ac:dyDescent="0.25">
      <c r="A125" s="52" t="s">
        <v>86</v>
      </c>
      <c r="B125" s="93">
        <f>SUM(E125:N125)</f>
        <v>1.75</v>
      </c>
      <c r="C125" s="94"/>
      <c r="D125" s="94"/>
      <c r="E125" s="8"/>
      <c r="F125" s="8"/>
      <c r="G125" s="64"/>
      <c r="H125" s="8"/>
      <c r="I125" s="8"/>
      <c r="J125" s="8">
        <v>1</v>
      </c>
      <c r="K125" s="8">
        <v>0.75</v>
      </c>
      <c r="L125" s="8"/>
      <c r="M125" s="8"/>
      <c r="N125" s="8"/>
      <c r="Q125" s="89"/>
      <c r="R125" s="89"/>
    </row>
    <row r="126" spans="1:18" x14ac:dyDescent="0.25">
      <c r="A126" s="52" t="s">
        <v>33</v>
      </c>
      <c r="B126" s="93">
        <f t="shared" ref="B126:B139" si="24">SUM(E126:N126)</f>
        <v>1.75</v>
      </c>
      <c r="C126" s="94"/>
      <c r="D126" s="94"/>
      <c r="E126" s="8"/>
      <c r="F126" s="8"/>
      <c r="G126" s="64"/>
      <c r="H126" s="8"/>
      <c r="I126" s="8"/>
      <c r="J126" s="8">
        <v>0.75</v>
      </c>
      <c r="K126" s="8">
        <v>1</v>
      </c>
      <c r="L126" s="8"/>
      <c r="M126" s="8"/>
      <c r="N126" s="8"/>
      <c r="Q126" s="89"/>
      <c r="R126" s="89"/>
    </row>
    <row r="127" spans="1:18" x14ac:dyDescent="0.25">
      <c r="A127" s="52" t="s">
        <v>34</v>
      </c>
      <c r="B127" s="93">
        <f t="shared" si="24"/>
        <v>2.5</v>
      </c>
      <c r="C127" s="33"/>
      <c r="D127" s="33"/>
      <c r="E127" s="8"/>
      <c r="F127" s="8"/>
      <c r="G127" s="8">
        <v>0.75</v>
      </c>
      <c r="H127" s="8"/>
      <c r="I127" s="8"/>
      <c r="J127" s="8">
        <v>0.75</v>
      </c>
      <c r="K127" s="8">
        <v>1</v>
      </c>
      <c r="L127" s="8"/>
      <c r="M127" s="8"/>
      <c r="N127" s="8"/>
      <c r="Q127" s="89"/>
      <c r="R127" s="89"/>
    </row>
    <row r="128" spans="1:18" x14ac:dyDescent="0.25">
      <c r="A128" s="52" t="s">
        <v>35</v>
      </c>
      <c r="B128" s="93">
        <f t="shared" si="24"/>
        <v>1.75</v>
      </c>
      <c r="C128" s="94"/>
      <c r="D128" s="94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  <c r="Q128" s="89"/>
      <c r="R128" s="89"/>
    </row>
    <row r="129" spans="1:18" x14ac:dyDescent="0.25">
      <c r="A129" s="52" t="s">
        <v>36</v>
      </c>
      <c r="B129" s="93">
        <f t="shared" si="24"/>
        <v>0</v>
      </c>
      <c r="C129" s="94"/>
      <c r="D129" s="94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89"/>
      <c r="R129" s="89"/>
    </row>
    <row r="130" spans="1:18" x14ac:dyDescent="0.25">
      <c r="A130" s="52" t="s">
        <v>56</v>
      </c>
      <c r="B130" s="93">
        <f t="shared" si="24"/>
        <v>1</v>
      </c>
      <c r="C130" s="94"/>
      <c r="D130" s="94"/>
      <c r="E130" s="8"/>
      <c r="F130" s="8"/>
      <c r="G130" s="64"/>
      <c r="H130" s="8"/>
      <c r="I130" s="8"/>
      <c r="J130" s="8"/>
      <c r="K130" s="8">
        <v>1</v>
      </c>
      <c r="L130" s="8"/>
      <c r="M130" s="8"/>
      <c r="N130" s="8"/>
      <c r="Q130" s="89"/>
      <c r="R130" s="89"/>
    </row>
    <row r="131" spans="1:18" x14ac:dyDescent="0.25">
      <c r="A131" s="52" t="s">
        <v>57</v>
      </c>
      <c r="B131" s="93">
        <f t="shared" si="24"/>
        <v>2</v>
      </c>
      <c r="C131" s="94"/>
      <c r="D131" s="94"/>
      <c r="E131" s="8"/>
      <c r="F131" s="8"/>
      <c r="G131" s="64"/>
      <c r="H131" s="8"/>
      <c r="I131" s="8"/>
      <c r="J131" s="8">
        <v>1</v>
      </c>
      <c r="K131" s="8">
        <v>1</v>
      </c>
      <c r="L131" s="8"/>
      <c r="M131" s="8"/>
      <c r="N131" s="8"/>
      <c r="Q131" s="89"/>
      <c r="R131" s="89"/>
    </row>
    <row r="132" spans="1:18" x14ac:dyDescent="0.25">
      <c r="A132" s="52" t="s">
        <v>84</v>
      </c>
      <c r="B132" s="93">
        <f t="shared" si="24"/>
        <v>1.75</v>
      </c>
      <c r="C132" s="94"/>
      <c r="D132" s="94"/>
      <c r="E132" s="8"/>
      <c r="F132" s="8"/>
      <c r="G132" s="64"/>
      <c r="H132" s="8"/>
      <c r="I132" s="8"/>
      <c r="J132" s="8">
        <v>0.75</v>
      </c>
      <c r="K132" s="8">
        <v>1</v>
      </c>
      <c r="L132" s="8"/>
      <c r="M132" s="8"/>
      <c r="N132" s="8"/>
      <c r="Q132" s="89"/>
      <c r="R132" s="89"/>
    </row>
    <row r="133" spans="1:18" x14ac:dyDescent="0.25">
      <c r="A133" s="52" t="s">
        <v>58</v>
      </c>
      <c r="B133" s="93">
        <f t="shared" si="24"/>
        <v>1.75</v>
      </c>
      <c r="C133" s="94"/>
      <c r="D133" s="94"/>
      <c r="E133" s="8"/>
      <c r="F133" s="8"/>
      <c r="G133" s="64"/>
      <c r="H133" s="8"/>
      <c r="I133" s="8"/>
      <c r="J133" s="8">
        <v>0.75</v>
      </c>
      <c r="K133" s="8">
        <v>1</v>
      </c>
      <c r="L133" s="8"/>
      <c r="M133" s="8"/>
      <c r="N133" s="8"/>
      <c r="Q133" s="89"/>
      <c r="R133" s="89"/>
    </row>
    <row r="134" spans="1:18" x14ac:dyDescent="0.25">
      <c r="A134" s="52" t="s">
        <v>59</v>
      </c>
      <c r="B134" s="93">
        <f t="shared" si="24"/>
        <v>1</v>
      </c>
      <c r="C134" s="94"/>
      <c r="D134" s="94"/>
      <c r="E134" s="8"/>
      <c r="F134" s="8"/>
      <c r="G134" s="64"/>
      <c r="H134" s="8"/>
      <c r="I134" s="8"/>
      <c r="J134" s="8"/>
      <c r="K134" s="8">
        <v>1</v>
      </c>
      <c r="L134" s="8"/>
      <c r="M134" s="8"/>
      <c r="N134" s="8"/>
      <c r="Q134" s="89"/>
      <c r="R134" s="89"/>
    </row>
    <row r="135" spans="1:18" x14ac:dyDescent="0.25">
      <c r="A135" s="52" t="s">
        <v>61</v>
      </c>
      <c r="B135" s="93">
        <f t="shared" si="24"/>
        <v>0.75</v>
      </c>
      <c r="C135" s="94"/>
      <c r="D135" s="94"/>
      <c r="E135" s="8"/>
      <c r="F135" s="8"/>
      <c r="G135" s="64"/>
      <c r="H135" s="8"/>
      <c r="I135" s="8"/>
      <c r="J135" s="8"/>
      <c r="K135" s="8">
        <v>0.75</v>
      </c>
      <c r="L135" s="8"/>
      <c r="M135" s="8"/>
      <c r="N135" s="8"/>
      <c r="Q135" s="89"/>
      <c r="R135" s="89"/>
    </row>
    <row r="136" spans="1:18" x14ac:dyDescent="0.25">
      <c r="A136" s="52" t="s">
        <v>62</v>
      </c>
      <c r="B136" s="93">
        <f t="shared" si="24"/>
        <v>1.5</v>
      </c>
      <c r="C136" s="94"/>
      <c r="D136" s="94"/>
      <c r="E136" s="8"/>
      <c r="F136" s="8"/>
      <c r="G136" s="64"/>
      <c r="H136" s="8"/>
      <c r="I136" s="8"/>
      <c r="J136" s="8">
        <v>0.75</v>
      </c>
      <c r="K136" s="8">
        <v>0.75</v>
      </c>
      <c r="L136" s="8"/>
      <c r="M136" s="8"/>
      <c r="N136" s="8"/>
      <c r="Q136" s="89"/>
      <c r="R136" s="89"/>
    </row>
    <row r="137" spans="1:18" x14ac:dyDescent="0.25">
      <c r="A137" s="52" t="s">
        <v>63</v>
      </c>
      <c r="B137" s="93">
        <f t="shared" si="24"/>
        <v>2.5</v>
      </c>
      <c r="C137" s="63"/>
      <c r="D137" s="63"/>
      <c r="E137" s="8"/>
      <c r="F137" s="8"/>
      <c r="G137" s="64"/>
      <c r="H137" s="8"/>
      <c r="I137" s="8">
        <v>0.75</v>
      </c>
      <c r="J137" s="8">
        <v>0.75</v>
      </c>
      <c r="K137" s="8">
        <v>1</v>
      </c>
      <c r="L137" s="8"/>
      <c r="M137" s="8"/>
      <c r="N137" s="8"/>
      <c r="Q137" s="89"/>
      <c r="R137" s="89"/>
    </row>
    <row r="138" spans="1:18" x14ac:dyDescent="0.25">
      <c r="A138" s="52" t="s">
        <v>64</v>
      </c>
      <c r="B138" s="93">
        <f t="shared" si="24"/>
        <v>1</v>
      </c>
      <c r="C138" s="94"/>
      <c r="D138" s="94"/>
      <c r="E138" s="8"/>
      <c r="F138" s="86"/>
      <c r="G138" s="64"/>
      <c r="H138" s="8"/>
      <c r="I138" s="8"/>
      <c r="J138" s="8">
        <v>1</v>
      </c>
      <c r="K138" s="8"/>
      <c r="L138" s="8"/>
      <c r="M138" s="8"/>
      <c r="N138" s="8"/>
      <c r="Q138" s="89"/>
      <c r="R138" s="89"/>
    </row>
    <row r="139" spans="1:18" x14ac:dyDescent="0.25">
      <c r="A139" s="52" t="s">
        <v>65</v>
      </c>
      <c r="B139" s="93">
        <f t="shared" si="24"/>
        <v>1.75</v>
      </c>
      <c r="C139" s="94"/>
      <c r="D139" s="94"/>
      <c r="E139" s="8"/>
      <c r="F139" s="86"/>
      <c r="G139" s="64"/>
      <c r="H139" s="8"/>
      <c r="I139" s="8">
        <v>0.75</v>
      </c>
      <c r="J139" s="8"/>
      <c r="K139" s="8">
        <v>1</v>
      </c>
      <c r="L139" s="8"/>
      <c r="M139" s="8"/>
      <c r="N139" s="8"/>
      <c r="Q139" s="89"/>
      <c r="R139" s="89"/>
    </row>
    <row r="140" spans="1:18" x14ac:dyDescent="0.25">
      <c r="A140" s="28"/>
      <c r="B140" s="94"/>
      <c r="C140" s="94"/>
      <c r="D140" s="94"/>
      <c r="E140" s="93"/>
      <c r="F140" s="96"/>
      <c r="G140" s="66"/>
      <c r="H140" s="93"/>
      <c r="I140" s="93"/>
      <c r="J140" s="93"/>
      <c r="K140" s="93"/>
      <c r="L140" s="93"/>
      <c r="M140" s="93"/>
      <c r="N140" s="93"/>
      <c r="Q140" s="89"/>
      <c r="R140" s="89"/>
    </row>
    <row r="141" spans="1:18" x14ac:dyDescent="0.25">
      <c r="A141" s="28"/>
      <c r="B141" s="94"/>
      <c r="C141" s="94"/>
      <c r="D141" s="94"/>
      <c r="E141" s="93"/>
      <c r="F141" s="96"/>
      <c r="G141" s="66"/>
      <c r="H141" s="93"/>
      <c r="I141" s="93"/>
      <c r="J141" s="93"/>
      <c r="K141" s="93"/>
      <c r="L141" s="93"/>
      <c r="M141" s="93"/>
      <c r="N141" s="93"/>
      <c r="Q141" s="89"/>
      <c r="R141" s="89"/>
    </row>
    <row r="142" spans="1:18" x14ac:dyDescent="0.25">
      <c r="A142" s="28"/>
      <c r="B142" s="94"/>
      <c r="C142" s="94"/>
      <c r="D142" s="94"/>
      <c r="E142" s="93"/>
      <c r="F142" s="96"/>
      <c r="G142" s="66"/>
      <c r="H142" s="93"/>
      <c r="I142" s="93"/>
      <c r="J142" s="93"/>
      <c r="K142" s="93"/>
      <c r="L142" s="93"/>
      <c r="M142" s="93"/>
      <c r="N142" s="93"/>
      <c r="Q142" s="89"/>
      <c r="R142" s="89"/>
    </row>
    <row r="143" spans="1:18" x14ac:dyDescent="0.25">
      <c r="A143" s="28"/>
      <c r="B143" s="94"/>
      <c r="C143" s="94"/>
      <c r="D143" s="94"/>
      <c r="E143" s="93"/>
      <c r="F143" s="96"/>
      <c r="G143" s="66"/>
      <c r="H143" s="93"/>
      <c r="I143" s="93"/>
      <c r="J143" s="93"/>
      <c r="K143" s="93"/>
      <c r="L143" s="93"/>
      <c r="M143" s="93"/>
      <c r="N143" s="93"/>
      <c r="Q143" s="89"/>
      <c r="R143" s="89"/>
    </row>
    <row r="144" spans="1:18" x14ac:dyDescent="0.25">
      <c r="A144" s="28"/>
      <c r="B144" s="94"/>
      <c r="C144" s="94"/>
      <c r="D144" s="94"/>
      <c r="E144" s="93"/>
      <c r="F144" s="96"/>
      <c r="G144" s="66"/>
      <c r="H144" s="93"/>
      <c r="I144" s="93"/>
      <c r="J144" s="93"/>
      <c r="K144" s="93"/>
      <c r="L144" s="93"/>
      <c r="M144" s="93"/>
      <c r="N144" s="93"/>
      <c r="Q144" s="89"/>
      <c r="R144" s="89"/>
    </row>
    <row r="145" spans="1:18" x14ac:dyDescent="0.25">
      <c r="A145" s="28"/>
      <c r="B145" s="94"/>
      <c r="C145" s="94"/>
      <c r="D145" s="94"/>
      <c r="E145" s="93"/>
      <c r="F145" s="96"/>
      <c r="G145" s="66"/>
      <c r="H145" s="93"/>
      <c r="I145" s="93"/>
      <c r="J145" s="93"/>
      <c r="K145" s="93"/>
      <c r="L145" s="93"/>
      <c r="M145" s="93"/>
      <c r="N145" s="93"/>
      <c r="Q145" s="89"/>
      <c r="R145" s="89"/>
    </row>
    <row r="146" spans="1:18" x14ac:dyDescent="0.25">
      <c r="A146" s="10"/>
      <c r="B146" s="10"/>
      <c r="C146" s="10"/>
      <c r="D146" s="10"/>
      <c r="Q146" s="89"/>
      <c r="R146" s="89"/>
    </row>
    <row r="147" spans="1:18" x14ac:dyDescent="0.25">
      <c r="A147" s="10"/>
      <c r="B147" s="10"/>
      <c r="C147" s="10"/>
      <c r="D147" s="10"/>
      <c r="Q147" s="89"/>
      <c r="R147" s="89"/>
    </row>
    <row r="148" spans="1:18" x14ac:dyDescent="0.25">
      <c r="A148" s="10"/>
      <c r="B148" s="10"/>
      <c r="C148" s="10"/>
      <c r="D148" s="10"/>
    </row>
    <row r="149" spans="1:18" x14ac:dyDescent="0.25">
      <c r="A149" s="10"/>
      <c r="B149" s="10"/>
      <c r="C149" s="10"/>
      <c r="D149" s="10"/>
    </row>
    <row r="150" spans="1:18" x14ac:dyDescent="0.25">
      <c r="A150" s="97"/>
      <c r="B150" s="97"/>
      <c r="C150" s="97"/>
      <c r="D150" s="97"/>
    </row>
    <row r="151" spans="1:18" x14ac:dyDescent="0.25">
      <c r="A151" s="97"/>
      <c r="B151" s="97"/>
      <c r="C151" s="97"/>
      <c r="D151" s="97"/>
    </row>
    <row r="152" spans="1:18" x14ac:dyDescent="0.25">
      <c r="A152" s="88"/>
      <c r="B152" s="88"/>
      <c r="C152" s="88"/>
      <c r="D152" s="88"/>
    </row>
    <row r="153" spans="1:18" x14ac:dyDescent="0.25">
      <c r="A153" s="88"/>
      <c r="B153" s="88"/>
      <c r="C153" s="88"/>
      <c r="D153" s="88"/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workbookViewId="0">
      <selection activeCell="O5" sqref="O5"/>
    </sheetView>
  </sheetViews>
  <sheetFormatPr defaultRowHeight="15" x14ac:dyDescent="0.25"/>
  <cols>
    <col min="1" max="1" width="16.28515625" style="101" bestFit="1" customWidth="1"/>
    <col min="2" max="16384" width="9.140625" style="101"/>
  </cols>
  <sheetData>
    <row r="1" spans="1:14" ht="21" x14ac:dyDescent="0.25">
      <c r="A1" s="100" t="s">
        <v>132</v>
      </c>
    </row>
    <row r="2" spans="1:14" x14ac:dyDescent="0.25">
      <c r="A2" s="102"/>
      <c r="B2" s="27"/>
      <c r="C2" s="27"/>
      <c r="D2" s="4" t="s">
        <v>22</v>
      </c>
      <c r="E2" s="87" t="s">
        <v>1</v>
      </c>
      <c r="F2" s="87" t="s">
        <v>2</v>
      </c>
      <c r="G2" s="87" t="s">
        <v>3</v>
      </c>
      <c r="H2" s="43" t="s">
        <v>38</v>
      </c>
      <c r="I2" s="87" t="s">
        <v>4</v>
      </c>
      <c r="J2" s="87" t="s">
        <v>5</v>
      </c>
      <c r="K2" s="87" t="s">
        <v>6</v>
      </c>
      <c r="L2" s="87" t="s">
        <v>7</v>
      </c>
      <c r="M2" s="87" t="s">
        <v>8</v>
      </c>
      <c r="N2" s="87" t="s">
        <v>9</v>
      </c>
    </row>
    <row r="3" spans="1:14" x14ac:dyDescent="0.25">
      <c r="A3" s="102"/>
      <c r="B3" s="27"/>
      <c r="C3" s="27"/>
      <c r="D3" s="4" t="s">
        <v>23</v>
      </c>
      <c r="E3" s="87" t="s">
        <v>10</v>
      </c>
      <c r="F3" s="87" t="s">
        <v>11</v>
      </c>
      <c r="G3" s="87" t="s">
        <v>12</v>
      </c>
      <c r="H3" s="43" t="s">
        <v>39</v>
      </c>
      <c r="I3" s="87" t="s">
        <v>13</v>
      </c>
      <c r="J3" s="87" t="s">
        <v>14</v>
      </c>
      <c r="K3" s="87" t="s">
        <v>15</v>
      </c>
      <c r="L3" s="87" t="s">
        <v>16</v>
      </c>
      <c r="M3" s="87" t="s">
        <v>17</v>
      </c>
      <c r="N3" s="87" t="s">
        <v>18</v>
      </c>
    </row>
    <row r="4" spans="1:14" x14ac:dyDescent="0.25">
      <c r="A4" s="102"/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</row>
    <row r="5" spans="1:14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</row>
    <row r="6" spans="1:14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</row>
    <row r="7" spans="1:14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>
        <v>1</v>
      </c>
      <c r="K7" s="6">
        <v>0</v>
      </c>
      <c r="L7" s="6">
        <v>1</v>
      </c>
      <c r="M7" s="6"/>
      <c r="N7" s="6"/>
    </row>
    <row r="8" spans="1:14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</row>
    <row r="9" spans="1:14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</row>
    <row r="10" spans="1:14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>
        <v>1</v>
      </c>
      <c r="K10" s="6">
        <v>0.25</v>
      </c>
      <c r="L10" s="6">
        <v>3</v>
      </c>
      <c r="M10" s="6"/>
      <c r="N10" s="6"/>
    </row>
    <row r="11" spans="1:14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</row>
    <row r="12" spans="1:14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</row>
    <row r="13" spans="1:14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>
        <v>6</v>
      </c>
      <c r="K13" s="6">
        <v>4.5</v>
      </c>
      <c r="L13" s="6">
        <v>6</v>
      </c>
      <c r="M13" s="6"/>
      <c r="N13" s="6"/>
    </row>
    <row r="14" spans="1:14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</row>
    <row r="15" spans="1:14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</row>
    <row r="16" spans="1:14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>
        <v>5</v>
      </c>
      <c r="K16" s="6">
        <v>3</v>
      </c>
      <c r="L16" s="6">
        <v>4</v>
      </c>
      <c r="M16" s="6"/>
      <c r="N16" s="6"/>
    </row>
    <row r="17" spans="1:14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</row>
    <row r="18" spans="1:14" x14ac:dyDescent="0.25">
      <c r="A18" s="5" t="s">
        <v>24</v>
      </c>
      <c r="B18" s="5"/>
      <c r="C18" s="5"/>
      <c r="D18" s="5"/>
      <c r="E18" s="103">
        <f>E6+E9+E12+E15</f>
        <v>30</v>
      </c>
      <c r="F18" s="103">
        <f t="shared" ref="F18:N19" si="1">F6+F9+F12+F15</f>
        <v>27</v>
      </c>
      <c r="G18" s="103">
        <f t="shared" si="1"/>
        <v>27</v>
      </c>
      <c r="H18" s="103">
        <f t="shared" si="1"/>
        <v>20</v>
      </c>
      <c r="I18" s="103">
        <f t="shared" si="1"/>
        <v>22</v>
      </c>
      <c r="J18" s="103">
        <f t="shared" si="1"/>
        <v>16</v>
      </c>
      <c r="K18" s="103">
        <f t="shared" si="1"/>
        <v>14</v>
      </c>
      <c r="L18" s="103">
        <f t="shared" si="1"/>
        <v>14</v>
      </c>
      <c r="M18" s="103">
        <f t="shared" si="1"/>
        <v>11</v>
      </c>
      <c r="N18" s="103">
        <f t="shared" si="1"/>
        <v>11</v>
      </c>
    </row>
    <row r="19" spans="1:14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>
        <f>J7+J10+J13+J16</f>
        <v>13</v>
      </c>
      <c r="K19" s="6">
        <f t="shared" si="1"/>
        <v>7.75</v>
      </c>
      <c r="L19" s="6">
        <f t="shared" si="1"/>
        <v>14</v>
      </c>
      <c r="M19" s="6"/>
      <c r="N19" s="6"/>
    </row>
    <row r="20" spans="1:14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</row>
    <row r="21" spans="1:14" x14ac:dyDescent="0.25">
      <c r="A21" s="16" t="s">
        <v>24</v>
      </c>
      <c r="B21" s="16"/>
      <c r="C21" s="16"/>
      <c r="D21" s="16"/>
      <c r="E21" s="103">
        <v>6</v>
      </c>
      <c r="F21" s="103">
        <v>9</v>
      </c>
      <c r="G21" s="103">
        <v>9</v>
      </c>
      <c r="H21" s="37">
        <v>16</v>
      </c>
      <c r="I21" s="103">
        <v>14</v>
      </c>
      <c r="J21" s="103">
        <v>18</v>
      </c>
      <c r="K21" s="103">
        <v>20</v>
      </c>
      <c r="L21" s="103">
        <v>20</v>
      </c>
      <c r="M21" s="103">
        <v>22</v>
      </c>
      <c r="N21" s="103">
        <v>22</v>
      </c>
    </row>
    <row r="22" spans="1:14" x14ac:dyDescent="0.25">
      <c r="A22" s="16" t="s">
        <v>129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>
        <f>J103</f>
        <v>16.25</v>
      </c>
      <c r="K22" s="6">
        <f>K103</f>
        <v>16.75</v>
      </c>
      <c r="L22" s="6">
        <f>L103+L104</f>
        <v>8.5</v>
      </c>
      <c r="M22" s="6"/>
      <c r="N22" s="6"/>
    </row>
    <row r="23" spans="1:14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104"/>
      <c r="J23" s="104"/>
      <c r="K23" s="104"/>
      <c r="L23" s="104"/>
      <c r="M23" s="104"/>
      <c r="N23" s="104"/>
    </row>
    <row r="24" spans="1:14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03">
        <v>0</v>
      </c>
      <c r="J24" s="103">
        <v>2</v>
      </c>
      <c r="K24" s="103">
        <v>2</v>
      </c>
      <c r="L24" s="103">
        <v>2</v>
      </c>
      <c r="M24" s="103">
        <v>3</v>
      </c>
      <c r="N24" s="103">
        <v>3</v>
      </c>
    </row>
    <row r="25" spans="1:14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>
        <v>2</v>
      </c>
      <c r="K25" s="6">
        <v>2.5</v>
      </c>
      <c r="L25" s="6">
        <v>1.5</v>
      </c>
      <c r="M25" s="6"/>
      <c r="N25" s="6"/>
    </row>
    <row r="26" spans="1:14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</row>
    <row r="27" spans="1:14" x14ac:dyDescent="0.25">
      <c r="A27" s="16" t="s">
        <v>24</v>
      </c>
      <c r="B27" s="16"/>
      <c r="C27" s="16"/>
      <c r="D27" s="16"/>
      <c r="E27" s="103">
        <f>E18+E21</f>
        <v>36</v>
      </c>
      <c r="F27" s="103">
        <f t="shared" ref="F27:H28" si="2">F18+F21</f>
        <v>36</v>
      </c>
      <c r="G27" s="103">
        <f t="shared" si="2"/>
        <v>36</v>
      </c>
      <c r="H27" s="37">
        <f t="shared" si="2"/>
        <v>36</v>
      </c>
      <c r="I27" s="103">
        <f>I18+I21+I24</f>
        <v>36</v>
      </c>
      <c r="J27" s="103">
        <f t="shared" ref="J27:N27" si="3">J18+J21+J24</f>
        <v>36</v>
      </c>
      <c r="K27" s="103">
        <f t="shared" si="3"/>
        <v>36</v>
      </c>
      <c r="L27" s="103">
        <f t="shared" si="3"/>
        <v>36</v>
      </c>
      <c r="M27" s="103">
        <f t="shared" si="3"/>
        <v>36</v>
      </c>
      <c r="N27" s="103">
        <f t="shared" si="3"/>
        <v>36</v>
      </c>
    </row>
    <row r="28" spans="1:14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>
        <f>J19+J22+J25</f>
        <v>31.25</v>
      </c>
      <c r="K28" s="6">
        <f>K19+K22+K25</f>
        <v>27</v>
      </c>
      <c r="L28" s="6">
        <f>L19+L22+L25</f>
        <v>24</v>
      </c>
      <c r="M28" s="6"/>
      <c r="N28" s="6"/>
    </row>
    <row r="29" spans="1:14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</row>
    <row r="30" spans="1:14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</row>
    <row r="31" spans="1:14" x14ac:dyDescent="0.25">
      <c r="A31" s="36" t="s">
        <v>86</v>
      </c>
      <c r="B31" s="31" t="s">
        <v>42</v>
      </c>
      <c r="C31" s="103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8">
        <v>0</v>
      </c>
      <c r="M31" s="105">
        <v>0</v>
      </c>
      <c r="N31" s="105">
        <v>0</v>
      </c>
    </row>
    <row r="32" spans="1:14" x14ac:dyDescent="0.25">
      <c r="A32" s="52" t="s">
        <v>50</v>
      </c>
      <c r="B32" s="31" t="s">
        <v>43</v>
      </c>
      <c r="C32" s="103" t="s">
        <v>21</v>
      </c>
      <c r="D32" s="3">
        <f t="shared" ref="D32:D94" si="4">SUM(F32:N32)</f>
        <v>7</v>
      </c>
      <c r="E32" s="2"/>
      <c r="F32" s="3">
        <v>1</v>
      </c>
      <c r="G32" s="3">
        <v>1</v>
      </c>
      <c r="H32" s="3">
        <v>1.5</v>
      </c>
      <c r="I32" s="3">
        <v>1</v>
      </c>
      <c r="J32" s="3">
        <v>1.5</v>
      </c>
      <c r="K32" s="3">
        <v>1</v>
      </c>
      <c r="L32" s="91"/>
      <c r="M32" s="105"/>
      <c r="N32" s="105"/>
    </row>
    <row r="33" spans="1:14" x14ac:dyDescent="0.25">
      <c r="A33" s="52" t="s">
        <v>124</v>
      </c>
      <c r="B33" s="31" t="s">
        <v>44</v>
      </c>
      <c r="C33" s="103">
        <v>5.5</v>
      </c>
      <c r="D33" s="2">
        <f t="shared" si="4"/>
        <v>5.5</v>
      </c>
      <c r="E33" s="2"/>
      <c r="F33" s="2"/>
      <c r="G33" s="2"/>
      <c r="H33" s="2"/>
      <c r="I33" s="2"/>
      <c r="J33" s="2"/>
      <c r="K33" s="2"/>
      <c r="L33" s="8">
        <v>1.5</v>
      </c>
      <c r="M33" s="105">
        <v>2</v>
      </c>
      <c r="N33" s="105">
        <v>2</v>
      </c>
    </row>
    <row r="34" spans="1:14" x14ac:dyDescent="0.25">
      <c r="A34" s="36"/>
      <c r="B34" s="31" t="s">
        <v>45</v>
      </c>
      <c r="C34" s="103" t="s">
        <v>21</v>
      </c>
      <c r="D34" s="3">
        <f t="shared" si="4"/>
        <v>1.5</v>
      </c>
      <c r="E34" s="2"/>
      <c r="F34" s="2"/>
      <c r="G34" s="2"/>
      <c r="H34" s="2"/>
      <c r="I34" s="2"/>
      <c r="J34" s="2"/>
      <c r="K34" s="2"/>
      <c r="L34" s="91">
        <v>1.5</v>
      </c>
      <c r="M34" s="105"/>
      <c r="N34" s="105"/>
    </row>
    <row r="35" spans="1:14" x14ac:dyDescent="0.25">
      <c r="A35" s="36" t="s">
        <v>33</v>
      </c>
      <c r="B35" s="31" t="s">
        <v>42</v>
      </c>
      <c r="C35" s="2">
        <v>6</v>
      </c>
      <c r="D35" s="8">
        <f t="shared" si="4"/>
        <v>6.5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8">
        <v>0.5</v>
      </c>
      <c r="M35" s="105">
        <v>0</v>
      </c>
      <c r="N35" s="105">
        <v>0</v>
      </c>
    </row>
    <row r="36" spans="1:14" x14ac:dyDescent="0.25">
      <c r="A36" s="52" t="s">
        <v>49</v>
      </c>
      <c r="B36" s="31" t="s">
        <v>43</v>
      </c>
      <c r="C36" s="2" t="s">
        <v>21</v>
      </c>
      <c r="D36" s="3">
        <f t="shared" si="4"/>
        <v>6</v>
      </c>
      <c r="E36" s="2"/>
      <c r="F36" s="3">
        <v>1</v>
      </c>
      <c r="G36" s="3">
        <v>1.5</v>
      </c>
      <c r="H36" s="3">
        <v>1</v>
      </c>
      <c r="I36" s="3">
        <v>1</v>
      </c>
      <c r="J36" s="3">
        <v>1</v>
      </c>
      <c r="K36" s="3">
        <v>0.5</v>
      </c>
      <c r="L36" s="91"/>
      <c r="M36" s="105"/>
      <c r="N36" s="105"/>
    </row>
    <row r="37" spans="1:14" x14ac:dyDescent="0.25">
      <c r="A37" s="36"/>
      <c r="B37" s="31" t="s">
        <v>44</v>
      </c>
      <c r="C37" s="2">
        <v>5.5</v>
      </c>
      <c r="D37" s="2">
        <f t="shared" si="4"/>
        <v>4.5</v>
      </c>
      <c r="E37" s="2"/>
      <c r="F37" s="2"/>
      <c r="G37" s="2"/>
      <c r="H37" s="2"/>
      <c r="I37" s="2"/>
      <c r="J37" s="2"/>
      <c r="K37" s="2"/>
      <c r="L37" s="8">
        <v>1.5</v>
      </c>
      <c r="M37" s="105">
        <v>1.5</v>
      </c>
      <c r="N37" s="105">
        <v>1.5</v>
      </c>
    </row>
    <row r="38" spans="1:14" x14ac:dyDescent="0.25">
      <c r="A38" s="36"/>
      <c r="B38" s="31" t="s">
        <v>45</v>
      </c>
      <c r="C38" s="2" t="s">
        <v>21</v>
      </c>
      <c r="D38" s="3">
        <f t="shared" si="4"/>
        <v>2</v>
      </c>
      <c r="E38" s="2"/>
      <c r="F38" s="2"/>
      <c r="G38" s="2"/>
      <c r="H38" s="2"/>
      <c r="I38" s="2"/>
      <c r="J38" s="2"/>
      <c r="K38" s="2"/>
      <c r="L38" s="91">
        <v>2</v>
      </c>
      <c r="M38" s="105"/>
      <c r="N38" s="105"/>
    </row>
    <row r="39" spans="1:14" x14ac:dyDescent="0.25">
      <c r="A39" s="36" t="s">
        <v>130</v>
      </c>
      <c r="B39" s="31" t="s">
        <v>42</v>
      </c>
      <c r="C39" s="2">
        <v>7</v>
      </c>
      <c r="D39" s="8">
        <f t="shared" si="4"/>
        <v>7.5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8">
        <v>0.5</v>
      </c>
      <c r="M39" s="105">
        <v>0</v>
      </c>
      <c r="N39" s="105">
        <v>0</v>
      </c>
    </row>
    <row r="40" spans="1:14" x14ac:dyDescent="0.25">
      <c r="A40" s="52" t="s">
        <v>131</v>
      </c>
      <c r="B40" s="31" t="s">
        <v>43</v>
      </c>
      <c r="C40" s="2" t="s">
        <v>21</v>
      </c>
      <c r="D40" s="3">
        <f t="shared" si="4"/>
        <v>6.5</v>
      </c>
      <c r="E40" s="2"/>
      <c r="F40" s="3">
        <v>1</v>
      </c>
      <c r="G40" s="3">
        <v>1</v>
      </c>
      <c r="H40" s="3">
        <v>1</v>
      </c>
      <c r="I40" s="3"/>
      <c r="J40" s="3">
        <v>1</v>
      </c>
      <c r="K40" s="3">
        <v>2</v>
      </c>
      <c r="L40" s="91">
        <v>0.5</v>
      </c>
      <c r="M40" s="105"/>
      <c r="N40" s="105"/>
    </row>
    <row r="41" spans="1:14" x14ac:dyDescent="0.25">
      <c r="A41" s="52" t="s">
        <v>52</v>
      </c>
      <c r="B41" s="31" t="s">
        <v>44</v>
      </c>
      <c r="C41" s="2">
        <v>6</v>
      </c>
      <c r="D41" s="2">
        <f t="shared" si="4"/>
        <v>5.5</v>
      </c>
      <c r="E41" s="2"/>
      <c r="F41" s="2"/>
      <c r="G41" s="2"/>
      <c r="H41" s="2"/>
      <c r="I41" s="2"/>
      <c r="J41" s="2"/>
      <c r="K41" s="2"/>
      <c r="L41" s="8">
        <v>1.5</v>
      </c>
      <c r="M41" s="105">
        <v>2</v>
      </c>
      <c r="N41" s="105">
        <v>2</v>
      </c>
    </row>
    <row r="42" spans="1:14" x14ac:dyDescent="0.25">
      <c r="A42" s="36"/>
      <c r="B42" s="31" t="s">
        <v>45</v>
      </c>
      <c r="C42" s="2" t="s">
        <v>21</v>
      </c>
      <c r="D42" s="3">
        <f t="shared" si="4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105"/>
      <c r="N42" s="105"/>
    </row>
    <row r="43" spans="1:14" x14ac:dyDescent="0.25">
      <c r="A43" s="36" t="s">
        <v>35</v>
      </c>
      <c r="B43" s="31" t="s">
        <v>42</v>
      </c>
      <c r="C43" s="103">
        <v>6.5</v>
      </c>
      <c r="D43" s="2">
        <f t="shared" si="4"/>
        <v>8.5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8">
        <v>2</v>
      </c>
      <c r="M43" s="105">
        <v>0</v>
      </c>
      <c r="N43" s="105">
        <v>0</v>
      </c>
    </row>
    <row r="44" spans="1:14" x14ac:dyDescent="0.25">
      <c r="A44" s="52" t="s">
        <v>54</v>
      </c>
      <c r="B44" s="31" t="s">
        <v>43</v>
      </c>
      <c r="C44" s="103" t="s">
        <v>21</v>
      </c>
      <c r="D44" s="3">
        <f t="shared" si="4"/>
        <v>8.5</v>
      </c>
      <c r="E44" s="2"/>
      <c r="F44" s="3">
        <v>1</v>
      </c>
      <c r="G44" s="3">
        <v>1</v>
      </c>
      <c r="H44" s="3">
        <v>1</v>
      </c>
      <c r="I44" s="3">
        <v>1.5</v>
      </c>
      <c r="J44" s="3">
        <v>1</v>
      </c>
      <c r="K44" s="3">
        <v>1</v>
      </c>
      <c r="L44" s="91">
        <v>2</v>
      </c>
      <c r="M44" s="105"/>
      <c r="N44" s="105"/>
    </row>
    <row r="45" spans="1:14" x14ac:dyDescent="0.25">
      <c r="A45" s="52" t="s">
        <v>125</v>
      </c>
      <c r="B45" s="31" t="s">
        <v>44</v>
      </c>
      <c r="C45" s="103">
        <v>6.5</v>
      </c>
      <c r="D45" s="2">
        <f t="shared" si="4"/>
        <v>4</v>
      </c>
      <c r="E45" s="2"/>
      <c r="F45" s="2"/>
      <c r="G45" s="2"/>
      <c r="H45" s="2"/>
      <c r="I45" s="2"/>
      <c r="J45" s="2"/>
      <c r="K45" s="2"/>
      <c r="L45" s="8">
        <v>0</v>
      </c>
      <c r="M45" s="105">
        <v>2</v>
      </c>
      <c r="N45" s="105">
        <v>2</v>
      </c>
    </row>
    <row r="46" spans="1:14" x14ac:dyDescent="0.25">
      <c r="A46" s="36"/>
      <c r="B46" s="31" t="s">
        <v>45</v>
      </c>
      <c r="C46" s="103" t="s">
        <v>21</v>
      </c>
      <c r="D46" s="3">
        <f t="shared" si="4"/>
        <v>0</v>
      </c>
      <c r="E46" s="2"/>
      <c r="F46" s="2"/>
      <c r="G46" s="2"/>
      <c r="H46" s="2"/>
      <c r="I46" s="2"/>
      <c r="J46" s="2"/>
      <c r="K46" s="2"/>
      <c r="L46" s="91">
        <v>0</v>
      </c>
      <c r="M46" s="105"/>
      <c r="N46" s="105"/>
    </row>
    <row r="47" spans="1:14" x14ac:dyDescent="0.25">
      <c r="A47" s="36" t="s">
        <v>36</v>
      </c>
      <c r="B47" s="31" t="s">
        <v>42</v>
      </c>
      <c r="C47" s="2">
        <v>3</v>
      </c>
      <c r="D47" s="2">
        <f t="shared" si="4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8">
        <v>0</v>
      </c>
      <c r="M47" s="105">
        <v>0</v>
      </c>
      <c r="N47" s="105">
        <v>0</v>
      </c>
    </row>
    <row r="48" spans="1:14" x14ac:dyDescent="0.25">
      <c r="A48" s="52" t="s">
        <v>53</v>
      </c>
      <c r="B48" s="31" t="s">
        <v>43</v>
      </c>
      <c r="C48" s="2" t="s">
        <v>21</v>
      </c>
      <c r="D48" s="3">
        <f t="shared" si="4"/>
        <v>2.5</v>
      </c>
      <c r="E48" s="2"/>
      <c r="F48" s="2"/>
      <c r="G48" s="3">
        <v>0.75</v>
      </c>
      <c r="H48" s="3">
        <v>0.5</v>
      </c>
      <c r="I48" s="3">
        <v>0.75</v>
      </c>
      <c r="J48" s="3">
        <v>0</v>
      </c>
      <c r="K48" s="3">
        <v>0.5</v>
      </c>
      <c r="L48" s="91">
        <v>0</v>
      </c>
      <c r="M48" s="105"/>
      <c r="N48" s="105"/>
    </row>
    <row r="49" spans="1:14" x14ac:dyDescent="0.25">
      <c r="A49" s="36"/>
      <c r="B49" s="31" t="s">
        <v>44</v>
      </c>
      <c r="C49" s="2">
        <v>3</v>
      </c>
      <c r="D49" s="2">
        <f t="shared" si="4"/>
        <v>2</v>
      </c>
      <c r="E49" s="2"/>
      <c r="F49" s="2"/>
      <c r="G49" s="2"/>
      <c r="H49" s="2"/>
      <c r="I49" s="2"/>
      <c r="J49" s="2"/>
      <c r="K49" s="2"/>
      <c r="L49" s="8">
        <v>1</v>
      </c>
      <c r="M49" s="105">
        <v>0</v>
      </c>
      <c r="N49" s="105">
        <v>1</v>
      </c>
    </row>
    <row r="50" spans="1:14" x14ac:dyDescent="0.25">
      <c r="A50" s="36"/>
      <c r="B50" s="31" t="s">
        <v>45</v>
      </c>
      <c r="C50" s="2" t="s">
        <v>21</v>
      </c>
      <c r="D50" s="3">
        <f t="shared" si="4"/>
        <v>1</v>
      </c>
      <c r="E50" s="2"/>
      <c r="F50" s="2"/>
      <c r="G50" s="2"/>
      <c r="H50" s="2"/>
      <c r="I50" s="2"/>
      <c r="J50" s="2"/>
      <c r="K50" s="2"/>
      <c r="L50" s="91">
        <v>1</v>
      </c>
      <c r="M50" s="105"/>
      <c r="N50" s="105"/>
    </row>
    <row r="51" spans="1:14" x14ac:dyDescent="0.25">
      <c r="A51" s="36" t="s">
        <v>56</v>
      </c>
      <c r="B51" s="31" t="s">
        <v>42</v>
      </c>
      <c r="C51" s="2">
        <v>3</v>
      </c>
      <c r="D51" s="2">
        <f t="shared" si="4"/>
        <v>3.25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8">
        <v>0.25</v>
      </c>
      <c r="M51" s="105">
        <v>0</v>
      </c>
      <c r="N51" s="105">
        <v>0</v>
      </c>
    </row>
    <row r="52" spans="1:14" x14ac:dyDescent="0.25">
      <c r="A52" s="52" t="s">
        <v>66</v>
      </c>
      <c r="B52" s="31" t="s">
        <v>43</v>
      </c>
      <c r="C52" s="2"/>
      <c r="D52" s="3">
        <f t="shared" si="4"/>
        <v>3.25</v>
      </c>
      <c r="E52" s="2"/>
      <c r="F52" s="2"/>
      <c r="G52" s="2"/>
      <c r="H52" s="3">
        <v>0.5</v>
      </c>
      <c r="I52" s="3">
        <v>0.5</v>
      </c>
      <c r="J52" s="3">
        <v>1</v>
      </c>
      <c r="K52" s="3">
        <v>1</v>
      </c>
      <c r="L52" s="91">
        <v>0.25</v>
      </c>
      <c r="M52" s="105"/>
      <c r="N52" s="105"/>
    </row>
    <row r="53" spans="1:14" x14ac:dyDescent="0.25">
      <c r="A53" s="52" t="s">
        <v>67</v>
      </c>
      <c r="B53" s="31" t="s">
        <v>44</v>
      </c>
      <c r="C53" s="2">
        <v>2.5</v>
      </c>
      <c r="D53" s="2">
        <f t="shared" si="4"/>
        <v>2.75</v>
      </c>
      <c r="E53" s="2"/>
      <c r="F53" s="2"/>
      <c r="G53" s="2"/>
      <c r="H53" s="2"/>
      <c r="I53" s="2"/>
      <c r="J53" s="2"/>
      <c r="K53" s="2"/>
      <c r="L53" s="8">
        <v>0.75</v>
      </c>
      <c r="M53" s="105">
        <v>1</v>
      </c>
      <c r="N53" s="105">
        <v>1</v>
      </c>
    </row>
    <row r="54" spans="1:14" x14ac:dyDescent="0.25">
      <c r="A54" s="36"/>
      <c r="B54" s="31" t="s">
        <v>45</v>
      </c>
      <c r="C54" s="2"/>
      <c r="D54" s="3">
        <f t="shared" si="4"/>
        <v>0.75</v>
      </c>
      <c r="E54" s="2"/>
      <c r="F54" s="2"/>
      <c r="G54" s="2"/>
      <c r="H54" s="2"/>
      <c r="I54" s="2"/>
      <c r="J54" s="2"/>
      <c r="K54" s="2"/>
      <c r="L54" s="91">
        <v>0.75</v>
      </c>
      <c r="M54" s="105"/>
      <c r="N54" s="105"/>
    </row>
    <row r="55" spans="1:14" x14ac:dyDescent="0.25">
      <c r="A55" s="36" t="s">
        <v>57</v>
      </c>
      <c r="B55" s="31" t="s">
        <v>42</v>
      </c>
      <c r="C55" s="2">
        <v>2</v>
      </c>
      <c r="D55" s="2">
        <f t="shared" si="4"/>
        <v>2.5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8">
        <v>0.5</v>
      </c>
      <c r="M55" s="105">
        <v>0</v>
      </c>
      <c r="N55" s="105">
        <v>0</v>
      </c>
    </row>
    <row r="56" spans="1:14" x14ac:dyDescent="0.25">
      <c r="A56" s="52" t="s">
        <v>69</v>
      </c>
      <c r="B56" s="31" t="s">
        <v>43</v>
      </c>
      <c r="C56" s="2"/>
      <c r="D56" s="3">
        <f t="shared" si="4"/>
        <v>2</v>
      </c>
      <c r="E56" s="2"/>
      <c r="F56" s="2"/>
      <c r="G56" s="2"/>
      <c r="H56" s="3">
        <v>0.5</v>
      </c>
      <c r="I56" s="3">
        <v>0.5</v>
      </c>
      <c r="J56" s="3"/>
      <c r="K56" s="3">
        <v>0.5</v>
      </c>
      <c r="L56" s="91">
        <v>0.5</v>
      </c>
      <c r="M56" s="105"/>
      <c r="N56" s="105"/>
    </row>
    <row r="57" spans="1:14" x14ac:dyDescent="0.25">
      <c r="A57" s="52"/>
      <c r="B57" s="31" t="s">
        <v>44</v>
      </c>
      <c r="C57" s="2">
        <v>1.5</v>
      </c>
      <c r="D57" s="2">
        <f t="shared" si="4"/>
        <v>1.5</v>
      </c>
      <c r="E57" s="2"/>
      <c r="F57" s="2"/>
      <c r="G57" s="2"/>
      <c r="H57" s="2"/>
      <c r="I57" s="2"/>
      <c r="J57" s="2"/>
      <c r="K57" s="2"/>
      <c r="L57" s="8">
        <v>0.5</v>
      </c>
      <c r="M57" s="105">
        <v>0</v>
      </c>
      <c r="N57" s="105">
        <v>1</v>
      </c>
    </row>
    <row r="58" spans="1:14" x14ac:dyDescent="0.25">
      <c r="A58" s="36"/>
      <c r="B58" s="31" t="s">
        <v>45</v>
      </c>
      <c r="C58" s="2"/>
      <c r="D58" s="3">
        <f t="shared" si="4"/>
        <v>0.5</v>
      </c>
      <c r="E58" s="2"/>
      <c r="F58" s="2"/>
      <c r="G58" s="2"/>
      <c r="H58" s="2"/>
      <c r="I58" s="2"/>
      <c r="J58" s="2"/>
      <c r="K58" s="2"/>
      <c r="L58" s="91">
        <v>0.5</v>
      </c>
      <c r="M58" s="105"/>
      <c r="N58" s="105"/>
    </row>
    <row r="59" spans="1:14" x14ac:dyDescent="0.25">
      <c r="A59" s="36" t="s">
        <v>84</v>
      </c>
      <c r="B59" s="31" t="s">
        <v>42</v>
      </c>
      <c r="C59" s="2">
        <v>5.25</v>
      </c>
      <c r="D59" s="2">
        <f t="shared" si="4"/>
        <v>6.25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8">
        <v>1</v>
      </c>
      <c r="M59" s="105">
        <v>0</v>
      </c>
      <c r="N59" s="105">
        <v>0</v>
      </c>
    </row>
    <row r="60" spans="1:14" x14ac:dyDescent="0.25">
      <c r="A60" s="52" t="s">
        <v>70</v>
      </c>
      <c r="B60" s="31" t="s">
        <v>43</v>
      </c>
      <c r="C60" s="2"/>
      <c r="D60" s="3">
        <f t="shared" si="4"/>
        <v>6.25</v>
      </c>
      <c r="E60" s="2"/>
      <c r="F60" s="2"/>
      <c r="G60" s="2"/>
      <c r="H60" s="3">
        <v>0.5</v>
      </c>
      <c r="I60" s="3">
        <v>1.5</v>
      </c>
      <c r="J60" s="3">
        <v>1.75</v>
      </c>
      <c r="K60" s="3">
        <v>1.5</v>
      </c>
      <c r="L60" s="91">
        <v>1</v>
      </c>
      <c r="M60" s="105"/>
      <c r="N60" s="105"/>
    </row>
    <row r="61" spans="1:14" x14ac:dyDescent="0.25">
      <c r="A61" s="36"/>
      <c r="B61" s="31" t="s">
        <v>44</v>
      </c>
      <c r="C61" s="2">
        <v>4.25</v>
      </c>
      <c r="D61" s="2">
        <f t="shared" si="4"/>
        <v>1.5</v>
      </c>
      <c r="E61" s="2"/>
      <c r="F61" s="2"/>
      <c r="G61" s="2"/>
      <c r="H61" s="2"/>
      <c r="I61" s="2"/>
      <c r="J61" s="2"/>
      <c r="K61" s="2"/>
      <c r="L61" s="8">
        <v>0.5</v>
      </c>
      <c r="M61" s="105">
        <v>0.5</v>
      </c>
      <c r="N61" s="105">
        <v>0.5</v>
      </c>
    </row>
    <row r="62" spans="1:14" x14ac:dyDescent="0.25">
      <c r="A62" s="36"/>
      <c r="B62" s="31" t="s">
        <v>45</v>
      </c>
      <c r="C62" s="2"/>
      <c r="D62" s="3">
        <f t="shared" si="4"/>
        <v>0.5</v>
      </c>
      <c r="E62" s="2"/>
      <c r="F62" s="2"/>
      <c r="G62" s="2"/>
      <c r="H62" s="2"/>
      <c r="I62" s="2"/>
      <c r="J62" s="2"/>
      <c r="K62" s="2"/>
      <c r="L62" s="91">
        <v>0.5</v>
      </c>
      <c r="M62" s="105"/>
      <c r="N62" s="105"/>
    </row>
    <row r="63" spans="1:14" x14ac:dyDescent="0.25">
      <c r="A63" s="36" t="s">
        <v>58</v>
      </c>
      <c r="B63" s="31" t="s">
        <v>42</v>
      </c>
      <c r="C63" s="2">
        <v>4.5</v>
      </c>
      <c r="D63" s="8">
        <f t="shared" si="4"/>
        <v>4.75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8">
        <v>0.25</v>
      </c>
      <c r="M63" s="105">
        <v>0</v>
      </c>
      <c r="N63" s="105">
        <v>0</v>
      </c>
    </row>
    <row r="64" spans="1:14" x14ac:dyDescent="0.25">
      <c r="A64" s="52" t="s">
        <v>71</v>
      </c>
      <c r="B64" s="31" t="s">
        <v>43</v>
      </c>
      <c r="C64" s="2"/>
      <c r="D64" s="3">
        <f t="shared" si="4"/>
        <v>4.75</v>
      </c>
      <c r="E64" s="2"/>
      <c r="F64" s="2"/>
      <c r="G64" s="2"/>
      <c r="H64" s="3">
        <v>0.5</v>
      </c>
      <c r="I64" s="3">
        <v>1.5</v>
      </c>
      <c r="J64" s="3">
        <v>1.5</v>
      </c>
      <c r="K64" s="3">
        <v>1</v>
      </c>
      <c r="L64" s="91">
        <v>0.25</v>
      </c>
      <c r="M64" s="105"/>
      <c r="N64" s="105"/>
    </row>
    <row r="65" spans="1:14" x14ac:dyDescent="0.25">
      <c r="A65" s="36"/>
      <c r="B65" s="31" t="s">
        <v>44</v>
      </c>
      <c r="C65" s="2">
        <v>3</v>
      </c>
      <c r="D65" s="2">
        <f t="shared" si="4"/>
        <v>2.75</v>
      </c>
      <c r="E65" s="2"/>
      <c r="F65" s="2"/>
      <c r="G65" s="2"/>
      <c r="H65" s="2"/>
      <c r="I65" s="2"/>
      <c r="J65" s="2"/>
      <c r="K65" s="2"/>
      <c r="L65" s="8">
        <v>0.75</v>
      </c>
      <c r="M65" s="105">
        <v>1</v>
      </c>
      <c r="N65" s="105">
        <v>1</v>
      </c>
    </row>
    <row r="66" spans="1:14" x14ac:dyDescent="0.25">
      <c r="A66" s="36"/>
      <c r="B66" s="31" t="s">
        <v>45</v>
      </c>
      <c r="C66" s="2"/>
      <c r="D66" s="3">
        <f t="shared" si="4"/>
        <v>0.75</v>
      </c>
      <c r="E66" s="2"/>
      <c r="F66" s="2"/>
      <c r="G66" s="2"/>
      <c r="H66" s="2"/>
      <c r="I66" s="2"/>
      <c r="J66" s="2"/>
      <c r="K66" s="2"/>
      <c r="L66" s="91">
        <v>0.75</v>
      </c>
      <c r="M66" s="105"/>
      <c r="N66" s="105"/>
    </row>
    <row r="67" spans="1:14" x14ac:dyDescent="0.25">
      <c r="A67" s="36" t="s">
        <v>59</v>
      </c>
      <c r="B67" s="31" t="s">
        <v>42</v>
      </c>
      <c r="C67" s="2">
        <v>3.5</v>
      </c>
      <c r="D67" s="2">
        <f t="shared" si="4"/>
        <v>3.75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8">
        <v>0.25</v>
      </c>
      <c r="M67" s="105">
        <v>0</v>
      </c>
      <c r="N67" s="105">
        <v>0</v>
      </c>
    </row>
    <row r="68" spans="1:14" x14ac:dyDescent="0.25">
      <c r="A68" s="52" t="s">
        <v>72</v>
      </c>
      <c r="B68" s="31" t="s">
        <v>43</v>
      </c>
      <c r="C68" s="2"/>
      <c r="D68" s="3">
        <f t="shared" si="4"/>
        <v>3.75</v>
      </c>
      <c r="E68" s="2"/>
      <c r="F68" s="2"/>
      <c r="G68" s="2"/>
      <c r="H68" s="3">
        <v>0.5</v>
      </c>
      <c r="I68" s="3">
        <v>1</v>
      </c>
      <c r="J68" s="3">
        <v>1</v>
      </c>
      <c r="K68" s="3">
        <v>1</v>
      </c>
      <c r="L68" s="91">
        <v>0.25</v>
      </c>
      <c r="M68" s="105"/>
      <c r="N68" s="105"/>
    </row>
    <row r="69" spans="1:14" x14ac:dyDescent="0.25">
      <c r="A69" s="52" t="s">
        <v>73</v>
      </c>
      <c r="B69" s="31" t="s">
        <v>44</v>
      </c>
      <c r="C69" s="2">
        <v>3</v>
      </c>
      <c r="D69" s="2">
        <f t="shared" si="4"/>
        <v>2.75</v>
      </c>
      <c r="E69" s="2"/>
      <c r="F69" s="2"/>
      <c r="G69" s="2"/>
      <c r="H69" s="2"/>
      <c r="I69" s="2"/>
      <c r="J69" s="2"/>
      <c r="K69" s="2"/>
      <c r="L69" s="8">
        <v>0.75</v>
      </c>
      <c r="M69" s="105">
        <v>1</v>
      </c>
      <c r="N69" s="105">
        <v>1</v>
      </c>
    </row>
    <row r="70" spans="1:14" x14ac:dyDescent="0.25">
      <c r="A70" s="36"/>
      <c r="B70" s="31" t="s">
        <v>45</v>
      </c>
      <c r="C70" s="2"/>
      <c r="D70" s="3">
        <f t="shared" si="4"/>
        <v>0.75</v>
      </c>
      <c r="E70" s="2"/>
      <c r="F70" s="2"/>
      <c r="G70" s="2"/>
      <c r="H70" s="2"/>
      <c r="I70" s="2"/>
      <c r="J70" s="2"/>
      <c r="K70" s="2"/>
      <c r="L70" s="91">
        <v>0.75</v>
      </c>
      <c r="M70" s="2"/>
      <c r="N70" s="2"/>
    </row>
    <row r="71" spans="1:14" x14ac:dyDescent="0.25">
      <c r="A71" s="59" t="s">
        <v>60</v>
      </c>
      <c r="B71" s="60" t="s">
        <v>42</v>
      </c>
      <c r="C71" s="37">
        <v>0</v>
      </c>
      <c r="D71" s="2">
        <f t="shared" si="4"/>
        <v>0</v>
      </c>
      <c r="E71" s="37"/>
      <c r="F71" s="37"/>
      <c r="G71" s="37"/>
      <c r="H71" s="37"/>
      <c r="I71" s="37"/>
      <c r="J71" s="37"/>
      <c r="K71" s="37"/>
      <c r="L71" s="92"/>
      <c r="M71" s="37"/>
      <c r="N71" s="37"/>
    </row>
    <row r="72" spans="1:14" x14ac:dyDescent="0.25">
      <c r="A72" s="59"/>
      <c r="B72" s="60" t="s">
        <v>43</v>
      </c>
      <c r="C72" s="37"/>
      <c r="D72" s="3">
        <f t="shared" si="4"/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4" x14ac:dyDescent="0.25">
      <c r="A73" s="59"/>
      <c r="B73" s="60" t="s">
        <v>44</v>
      </c>
      <c r="C73" s="37">
        <v>0</v>
      </c>
      <c r="D73" s="2">
        <f t="shared" si="4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4" x14ac:dyDescent="0.25">
      <c r="A74" s="59"/>
      <c r="B74" s="60" t="s">
        <v>45</v>
      </c>
      <c r="C74" s="37"/>
      <c r="D74" s="3">
        <f t="shared" si="4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4" x14ac:dyDescent="0.25">
      <c r="A75" s="36" t="s">
        <v>61</v>
      </c>
      <c r="B75" s="31" t="s">
        <v>42</v>
      </c>
      <c r="C75" s="2">
        <v>2.25</v>
      </c>
      <c r="D75" s="2">
        <f t="shared" si="4"/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8">
        <v>0</v>
      </c>
      <c r="M75" s="105">
        <v>0</v>
      </c>
      <c r="N75" s="105">
        <v>0</v>
      </c>
    </row>
    <row r="76" spans="1:14" x14ac:dyDescent="0.25">
      <c r="A76" s="52" t="s">
        <v>74</v>
      </c>
      <c r="B76" s="31" t="s">
        <v>43</v>
      </c>
      <c r="C76" s="2"/>
      <c r="D76" s="3">
        <f t="shared" si="4"/>
        <v>2.75</v>
      </c>
      <c r="E76" s="2"/>
      <c r="F76" s="2"/>
      <c r="G76" s="2"/>
      <c r="H76" s="3">
        <v>0.25</v>
      </c>
      <c r="I76" s="3">
        <v>0.5</v>
      </c>
      <c r="J76" s="3">
        <v>1</v>
      </c>
      <c r="K76" s="3">
        <v>1</v>
      </c>
      <c r="L76" s="91">
        <v>0</v>
      </c>
      <c r="M76" s="105"/>
      <c r="N76" s="105"/>
    </row>
    <row r="77" spans="1:14" x14ac:dyDescent="0.25">
      <c r="A77" s="52" t="s">
        <v>91</v>
      </c>
      <c r="B77" s="31" t="s">
        <v>44</v>
      </c>
      <c r="C77" s="2">
        <v>2.25</v>
      </c>
      <c r="D77" s="2">
        <f t="shared" si="4"/>
        <v>2.25</v>
      </c>
      <c r="E77" s="2"/>
      <c r="F77" s="2"/>
      <c r="G77" s="2"/>
      <c r="H77" s="2"/>
      <c r="I77" s="2"/>
      <c r="J77" s="2"/>
      <c r="K77" s="2"/>
      <c r="L77" s="8">
        <v>1</v>
      </c>
      <c r="M77" s="105">
        <v>0.75</v>
      </c>
      <c r="N77" s="105">
        <v>0.5</v>
      </c>
    </row>
    <row r="78" spans="1:14" x14ac:dyDescent="0.25">
      <c r="A78" s="36"/>
      <c r="B78" s="31" t="s">
        <v>45</v>
      </c>
      <c r="C78" s="2"/>
      <c r="D78" s="3">
        <f t="shared" si="4"/>
        <v>1</v>
      </c>
      <c r="E78" s="2"/>
      <c r="F78" s="2"/>
      <c r="G78" s="2"/>
      <c r="H78" s="2"/>
      <c r="I78" s="2"/>
      <c r="J78" s="2"/>
      <c r="K78" s="2"/>
      <c r="L78" s="91">
        <v>1</v>
      </c>
      <c r="M78" s="105"/>
      <c r="N78" s="105"/>
    </row>
    <row r="79" spans="1:14" x14ac:dyDescent="0.25">
      <c r="A79" s="36" t="s">
        <v>62</v>
      </c>
      <c r="B79" s="31" t="s">
        <v>42</v>
      </c>
      <c r="C79" s="2">
        <v>2</v>
      </c>
      <c r="D79" s="2">
        <f t="shared" si="4"/>
        <v>2.5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8">
        <v>0.25</v>
      </c>
      <c r="M79" s="105">
        <v>0</v>
      </c>
      <c r="N79" s="105">
        <v>0</v>
      </c>
    </row>
    <row r="80" spans="1:14" x14ac:dyDescent="0.25">
      <c r="A80" s="52" t="s">
        <v>75</v>
      </c>
      <c r="B80" s="31" t="s">
        <v>43</v>
      </c>
      <c r="C80" s="2"/>
      <c r="D80" s="3">
        <f t="shared" si="4"/>
        <v>3</v>
      </c>
      <c r="E80" s="2"/>
      <c r="F80" s="2"/>
      <c r="G80" s="2"/>
      <c r="H80" s="3">
        <v>0.5</v>
      </c>
      <c r="I80" s="3">
        <v>1</v>
      </c>
      <c r="J80" s="3">
        <v>0.5</v>
      </c>
      <c r="K80" s="3">
        <v>0.75</v>
      </c>
      <c r="L80" s="91">
        <v>0.25</v>
      </c>
      <c r="M80" s="105"/>
      <c r="N80" s="105"/>
    </row>
    <row r="81" spans="1:14" x14ac:dyDescent="0.25">
      <c r="A81" s="36"/>
      <c r="B81" s="31" t="s">
        <v>44</v>
      </c>
      <c r="C81" s="2">
        <v>3</v>
      </c>
      <c r="D81" s="2">
        <f t="shared" si="4"/>
        <v>2.75</v>
      </c>
      <c r="E81" s="2"/>
      <c r="F81" s="2"/>
      <c r="G81" s="2"/>
      <c r="H81" s="2"/>
      <c r="I81" s="2"/>
      <c r="J81" s="2"/>
      <c r="K81" s="2"/>
      <c r="L81" s="8">
        <v>0.75</v>
      </c>
      <c r="M81" s="105">
        <v>1</v>
      </c>
      <c r="N81" s="105">
        <v>1</v>
      </c>
    </row>
    <row r="82" spans="1:14" x14ac:dyDescent="0.25">
      <c r="A82" s="36"/>
      <c r="B82" s="31" t="s">
        <v>45</v>
      </c>
      <c r="C82" s="2"/>
      <c r="D82" s="3">
        <f t="shared" si="4"/>
        <v>0.75</v>
      </c>
      <c r="E82" s="2"/>
      <c r="F82" s="2"/>
      <c r="G82" s="2"/>
      <c r="H82" s="2"/>
      <c r="I82" s="2"/>
      <c r="J82" s="2"/>
      <c r="K82" s="2"/>
      <c r="L82" s="91">
        <v>0.75</v>
      </c>
      <c r="M82" s="105"/>
      <c r="N82" s="105"/>
    </row>
    <row r="83" spans="1:14" x14ac:dyDescent="0.25">
      <c r="A83" s="36" t="s">
        <v>63</v>
      </c>
      <c r="B83" s="31" t="s">
        <v>42</v>
      </c>
      <c r="C83" s="2">
        <v>7.5</v>
      </c>
      <c r="D83" s="2">
        <f t="shared" si="4"/>
        <v>9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8">
        <v>1.5</v>
      </c>
      <c r="M83" s="105">
        <v>0</v>
      </c>
      <c r="N83" s="105">
        <v>0</v>
      </c>
    </row>
    <row r="84" spans="1:14" x14ac:dyDescent="0.25">
      <c r="A84" s="52" t="s">
        <v>76</v>
      </c>
      <c r="B84" s="31" t="s">
        <v>43</v>
      </c>
      <c r="C84" s="2"/>
      <c r="D84" s="3">
        <f t="shared" si="4"/>
        <v>9</v>
      </c>
      <c r="E84" s="2"/>
      <c r="F84" s="2"/>
      <c r="G84" s="2"/>
      <c r="H84" s="3">
        <v>1.5</v>
      </c>
      <c r="I84" s="3">
        <v>2</v>
      </c>
      <c r="J84" s="3">
        <v>2</v>
      </c>
      <c r="K84" s="3">
        <v>2</v>
      </c>
      <c r="L84" s="91">
        <v>1.5</v>
      </c>
      <c r="M84" s="105"/>
      <c r="N84" s="105"/>
    </row>
    <row r="85" spans="1:14" x14ac:dyDescent="0.25">
      <c r="A85" s="52" t="s">
        <v>77</v>
      </c>
      <c r="B85" s="31" t="s">
        <v>44</v>
      </c>
      <c r="C85" s="2">
        <v>6</v>
      </c>
      <c r="D85" s="2">
        <f t="shared" si="4"/>
        <v>2.5</v>
      </c>
      <c r="E85" s="2"/>
      <c r="F85" s="2"/>
      <c r="G85" s="2"/>
      <c r="H85" s="2"/>
      <c r="I85" s="2"/>
      <c r="J85" s="2"/>
      <c r="K85" s="2"/>
      <c r="L85" s="8">
        <v>0.5</v>
      </c>
      <c r="M85" s="105">
        <v>1</v>
      </c>
      <c r="N85" s="105">
        <v>1</v>
      </c>
    </row>
    <row r="86" spans="1:14" x14ac:dyDescent="0.25">
      <c r="A86" s="36"/>
      <c r="B86" s="31" t="s">
        <v>45</v>
      </c>
      <c r="C86" s="2"/>
      <c r="D86" s="3">
        <f t="shared" si="4"/>
        <v>0.5</v>
      </c>
      <c r="E86" s="2"/>
      <c r="F86" s="2"/>
      <c r="G86" s="2"/>
      <c r="H86" s="2"/>
      <c r="I86" s="2"/>
      <c r="J86" s="2"/>
      <c r="K86" s="2"/>
      <c r="L86" s="91">
        <v>0.5</v>
      </c>
      <c r="M86" s="105"/>
      <c r="N86" s="105"/>
    </row>
    <row r="87" spans="1:14" x14ac:dyDescent="0.25">
      <c r="A87" s="36" t="s">
        <v>64</v>
      </c>
      <c r="B87" s="31" t="s">
        <v>42</v>
      </c>
      <c r="C87" s="2">
        <v>11.5</v>
      </c>
      <c r="D87" s="2">
        <f t="shared" si="4"/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8">
        <v>2</v>
      </c>
      <c r="M87" s="105">
        <v>1.5</v>
      </c>
      <c r="N87" s="105">
        <v>1.5</v>
      </c>
    </row>
    <row r="88" spans="1:14" x14ac:dyDescent="0.25">
      <c r="A88" s="52" t="s">
        <v>78</v>
      </c>
      <c r="B88" s="31" t="s">
        <v>43</v>
      </c>
      <c r="C88" s="2"/>
      <c r="D88" s="3">
        <f t="shared" si="4"/>
        <v>8.5</v>
      </c>
      <c r="E88" s="2"/>
      <c r="F88" s="2"/>
      <c r="G88" s="2"/>
      <c r="H88" s="3">
        <v>0.5</v>
      </c>
      <c r="I88" s="3">
        <v>2</v>
      </c>
      <c r="J88" s="3">
        <v>2</v>
      </c>
      <c r="K88" s="3">
        <v>2</v>
      </c>
      <c r="L88" s="91">
        <v>2</v>
      </c>
      <c r="M88" s="105"/>
      <c r="N88" s="105"/>
    </row>
    <row r="89" spans="1:14" x14ac:dyDescent="0.25">
      <c r="A89" s="52" t="s">
        <v>79</v>
      </c>
      <c r="B89" s="31" t="s">
        <v>44</v>
      </c>
      <c r="C89" s="2">
        <v>0</v>
      </c>
      <c r="D89" s="2">
        <f t="shared" si="4"/>
        <v>0</v>
      </c>
      <c r="E89" s="2"/>
      <c r="F89" s="2"/>
      <c r="G89" s="2"/>
      <c r="H89" s="2"/>
      <c r="I89" s="2"/>
      <c r="J89" s="2"/>
      <c r="K89" s="2"/>
      <c r="L89" s="8">
        <v>0</v>
      </c>
      <c r="M89" s="105">
        <v>0</v>
      </c>
      <c r="N89" s="105">
        <v>0</v>
      </c>
    </row>
    <row r="90" spans="1:14" x14ac:dyDescent="0.25">
      <c r="A90" s="36"/>
      <c r="B90" s="31" t="s">
        <v>45</v>
      </c>
      <c r="C90" s="2"/>
      <c r="D90" s="3">
        <f t="shared" si="4"/>
        <v>0</v>
      </c>
      <c r="E90" s="2"/>
      <c r="F90" s="2"/>
      <c r="G90" s="2"/>
      <c r="H90" s="2"/>
      <c r="I90" s="2"/>
      <c r="J90" s="2"/>
      <c r="K90" s="2"/>
      <c r="L90" s="8"/>
      <c r="M90" s="105"/>
      <c r="N90" s="105"/>
    </row>
    <row r="91" spans="1:14" x14ac:dyDescent="0.25">
      <c r="A91" s="36" t="s">
        <v>65</v>
      </c>
      <c r="B91" s="31" t="s">
        <v>42</v>
      </c>
      <c r="C91" s="2">
        <v>4</v>
      </c>
      <c r="D91" s="2">
        <f t="shared" si="4"/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8">
        <v>0</v>
      </c>
      <c r="M91" s="105">
        <v>0</v>
      </c>
      <c r="N91" s="105">
        <v>0</v>
      </c>
    </row>
    <row r="92" spans="1:14" x14ac:dyDescent="0.25">
      <c r="A92" s="52" t="s">
        <v>80</v>
      </c>
      <c r="B92" s="31" t="s">
        <v>43</v>
      </c>
      <c r="C92" s="2"/>
      <c r="D92" s="3">
        <f t="shared" si="4"/>
        <v>4</v>
      </c>
      <c r="E92" s="2"/>
      <c r="F92" s="2"/>
      <c r="G92" s="2"/>
      <c r="H92" s="3">
        <v>0.5</v>
      </c>
      <c r="I92" s="3">
        <v>1.5</v>
      </c>
      <c r="J92" s="3">
        <v>1</v>
      </c>
      <c r="K92" s="3">
        <v>1</v>
      </c>
      <c r="L92" s="91">
        <v>0</v>
      </c>
      <c r="M92" s="105"/>
      <c r="N92" s="105"/>
    </row>
    <row r="93" spans="1:14" x14ac:dyDescent="0.25">
      <c r="A93" s="52" t="s">
        <v>81</v>
      </c>
      <c r="B93" s="31" t="s">
        <v>44</v>
      </c>
      <c r="C93" s="2">
        <v>4</v>
      </c>
      <c r="D93" s="2">
        <f t="shared" si="4"/>
        <v>4</v>
      </c>
      <c r="E93" s="2"/>
      <c r="F93" s="2"/>
      <c r="G93" s="2"/>
      <c r="H93" s="2"/>
      <c r="I93" s="2"/>
      <c r="J93" s="2"/>
      <c r="K93" s="2"/>
      <c r="L93" s="8">
        <v>1</v>
      </c>
      <c r="M93" s="105">
        <v>1.5</v>
      </c>
      <c r="N93" s="105">
        <v>1.5</v>
      </c>
    </row>
    <row r="94" spans="1:14" x14ac:dyDescent="0.25">
      <c r="A94" s="36"/>
      <c r="B94" s="31" t="s">
        <v>45</v>
      </c>
      <c r="C94" s="2"/>
      <c r="D94" s="3">
        <f t="shared" si="4"/>
        <v>1</v>
      </c>
      <c r="E94" s="2"/>
      <c r="F94" s="2"/>
      <c r="G94" s="2"/>
      <c r="H94" s="2"/>
      <c r="I94" s="2"/>
      <c r="J94" s="2"/>
      <c r="K94" s="2"/>
      <c r="L94" s="91">
        <v>1</v>
      </c>
      <c r="M94" s="2"/>
      <c r="N94" s="2"/>
    </row>
    <row r="95" spans="1:14" x14ac:dyDescent="0.25">
      <c r="A95" s="36"/>
      <c r="B95" s="31"/>
      <c r="C95" s="2"/>
      <c r="D95" s="3"/>
      <c r="E95" s="2"/>
      <c r="F95" s="2"/>
      <c r="G95" s="2"/>
      <c r="H95" s="2"/>
      <c r="I95" s="2"/>
      <c r="J95" s="2"/>
      <c r="K95" s="2"/>
      <c r="L95" s="91"/>
      <c r="M95" s="2"/>
      <c r="N95" s="2"/>
    </row>
    <row r="96" spans="1:14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3">
        <v>0</v>
      </c>
      <c r="M96" s="2"/>
      <c r="N96" s="2"/>
    </row>
    <row r="97" spans="1:14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3">
        <v>5.25</v>
      </c>
      <c r="M97" s="2"/>
      <c r="N97" s="2"/>
    </row>
    <row r="98" spans="1:14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x14ac:dyDescent="0.25">
      <c r="A99" s="36" t="s">
        <v>92</v>
      </c>
      <c r="B99" s="57"/>
      <c r="C99" s="55"/>
      <c r="D99" s="55">
        <f>SUM(F99:N99)</f>
        <v>150</v>
      </c>
      <c r="E99" s="55"/>
      <c r="F99" s="55">
        <f>F21</f>
        <v>9</v>
      </c>
      <c r="G99" s="55">
        <f t="shared" ref="G99:N99" si="5">G21</f>
        <v>9</v>
      </c>
      <c r="H99" s="55">
        <f t="shared" si="5"/>
        <v>16</v>
      </c>
      <c r="I99" s="55">
        <f t="shared" si="5"/>
        <v>14</v>
      </c>
      <c r="J99" s="55">
        <f t="shared" si="5"/>
        <v>18</v>
      </c>
      <c r="K99" s="55">
        <f t="shared" si="5"/>
        <v>20</v>
      </c>
      <c r="L99" s="55">
        <f t="shared" si="5"/>
        <v>20</v>
      </c>
      <c r="M99" s="55">
        <f t="shared" si="5"/>
        <v>22</v>
      </c>
      <c r="N99" s="55">
        <f t="shared" si="5"/>
        <v>22</v>
      </c>
    </row>
    <row r="100" spans="1:14" x14ac:dyDescent="0.25">
      <c r="A100" s="36" t="s">
        <v>126</v>
      </c>
      <c r="B100" s="57"/>
      <c r="C100" s="55"/>
      <c r="D100" s="55">
        <f>SUM(F100:N100)</f>
        <v>82.75</v>
      </c>
      <c r="E100" s="55"/>
      <c r="F100" s="55">
        <f>F31+F35+F39+F43+F47+F51+F55+F59+F63+F67+F71+F75+F79+F83+F87+F91</f>
        <v>4</v>
      </c>
      <c r="G100" s="55">
        <f t="shared" ref="G100:N100" si="6">G31+G35+G39+G43+G47+G51+G55+G59+G63+G67+G71+G75+G79+G83+G87+G91</f>
        <v>5.25</v>
      </c>
      <c r="H100" s="55">
        <f t="shared" si="6"/>
        <v>10.75</v>
      </c>
      <c r="I100" s="55">
        <f t="shared" si="6"/>
        <v>17</v>
      </c>
      <c r="J100" s="55">
        <f t="shared" si="6"/>
        <v>16.75</v>
      </c>
      <c r="K100" s="55">
        <f t="shared" si="6"/>
        <v>17</v>
      </c>
      <c r="L100" s="55">
        <f t="shared" si="6"/>
        <v>9</v>
      </c>
      <c r="M100" s="55">
        <f t="shared" si="6"/>
        <v>1.5</v>
      </c>
      <c r="N100" s="55">
        <f t="shared" si="6"/>
        <v>1.5</v>
      </c>
    </row>
    <row r="101" spans="1:14" x14ac:dyDescent="0.25">
      <c r="A101" s="36" t="s">
        <v>127</v>
      </c>
      <c r="B101" s="57"/>
      <c r="C101" s="55"/>
      <c r="D101" s="55">
        <f>SUM(F101:N101)</f>
        <v>44.25</v>
      </c>
      <c r="E101" s="55"/>
      <c r="F101" s="55"/>
      <c r="G101" s="55"/>
      <c r="H101" s="55"/>
      <c r="I101" s="55"/>
      <c r="J101" s="55"/>
      <c r="K101" s="55"/>
      <c r="L101" s="55">
        <f>L33+L37+L41+L45+L49+L53+L57+L61+L65+L69+L73+L77+L81+L85+L89+L93</f>
        <v>12</v>
      </c>
      <c r="M101" s="55">
        <f t="shared" ref="M101:N101" si="7">M33+M37+M41+M45+M49+M53+M57+M61+M65+M69+M73+M77+M81+M85+M89+M93</f>
        <v>15.25</v>
      </c>
      <c r="N101" s="55">
        <f t="shared" si="7"/>
        <v>17</v>
      </c>
    </row>
    <row r="102" spans="1:14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4" x14ac:dyDescent="0.25">
      <c r="A103" s="36" t="s">
        <v>40</v>
      </c>
      <c r="B103" s="57"/>
      <c r="C103" s="55">
        <f>C31+C35+C39+C43+C47+C51+C55+C59+C63+C67+C71+C75+C79+C83+C87+C91</f>
        <v>75</v>
      </c>
      <c r="D103" s="6">
        <f t="shared" ref="D103:D107" si="8">SUM(F103:N103)</f>
        <v>77.75</v>
      </c>
      <c r="E103" s="55"/>
      <c r="F103" s="6">
        <f t="shared" ref="F103:N103" si="9">F32+F36+F40+F44+F48+F52+F56+F60+F64+F68+F72+F76+F80+F84+F88+F92</f>
        <v>4</v>
      </c>
      <c r="G103" s="6">
        <f t="shared" si="9"/>
        <v>5.25</v>
      </c>
      <c r="H103" s="6">
        <f t="shared" si="9"/>
        <v>10.75</v>
      </c>
      <c r="I103" s="6">
        <f t="shared" si="9"/>
        <v>16.25</v>
      </c>
      <c r="J103" s="6">
        <f t="shared" si="9"/>
        <v>16.25</v>
      </c>
      <c r="K103" s="6">
        <f t="shared" si="9"/>
        <v>16.75</v>
      </c>
      <c r="L103" s="6">
        <f t="shared" si="9"/>
        <v>8.5</v>
      </c>
      <c r="M103" s="6">
        <f t="shared" si="9"/>
        <v>0</v>
      </c>
      <c r="N103" s="6">
        <f t="shared" si="9"/>
        <v>0</v>
      </c>
    </row>
    <row r="104" spans="1:14" x14ac:dyDescent="0.25">
      <c r="A104" s="54"/>
      <c r="B104" s="54"/>
      <c r="C104" s="54"/>
      <c r="D104" s="54"/>
      <c r="E104" s="55"/>
      <c r="F104" s="6"/>
      <c r="G104" s="6"/>
      <c r="H104" s="6"/>
      <c r="I104" s="6"/>
      <c r="J104" s="6"/>
      <c r="K104" s="6"/>
      <c r="L104" s="6"/>
      <c r="M104" s="6"/>
      <c r="N104" s="6"/>
    </row>
    <row r="105" spans="1:14" x14ac:dyDescent="0.25">
      <c r="A105" s="36" t="s">
        <v>41</v>
      </c>
      <c r="B105" s="57"/>
      <c r="C105" s="55">
        <f>C33+C37+C41+C45+C49+C53+C57+C61+C65+C69+C73+C77+C81+C85+C89+C93</f>
        <v>56</v>
      </c>
      <c r="D105" s="6">
        <f>SUM(F105:N105)</f>
        <v>12.5</v>
      </c>
      <c r="E105" s="55"/>
      <c r="F105" s="6"/>
      <c r="G105" s="6"/>
      <c r="H105" s="6"/>
      <c r="I105" s="6"/>
      <c r="J105" s="6"/>
      <c r="K105" s="6"/>
      <c r="L105" s="6">
        <f>L34+L38+L42+L46+L50+L54+L58+L62+L66+L70+L74+L78+L82+L86+L90+L94</f>
        <v>12.5</v>
      </c>
      <c r="M105" s="6"/>
      <c r="N105" s="6"/>
    </row>
    <row r="106" spans="1:14" x14ac:dyDescent="0.25">
      <c r="A106" s="36"/>
      <c r="B106" s="57"/>
      <c r="C106" s="55"/>
      <c r="D106" s="6"/>
      <c r="E106" s="55"/>
      <c r="F106" s="6"/>
      <c r="G106" s="6"/>
      <c r="H106" s="6"/>
      <c r="I106" s="6"/>
      <c r="J106" s="6"/>
      <c r="K106" s="6"/>
      <c r="L106" s="6"/>
      <c r="M106" s="6"/>
      <c r="N106" s="6"/>
    </row>
    <row r="107" spans="1:14" x14ac:dyDescent="0.25">
      <c r="A107" s="36" t="s">
        <v>37</v>
      </c>
      <c r="B107" s="57"/>
      <c r="C107" s="55">
        <f>C103+C105</f>
        <v>131</v>
      </c>
      <c r="D107" s="6">
        <f t="shared" si="8"/>
        <v>90.25</v>
      </c>
      <c r="E107" s="55" t="s">
        <v>21</v>
      </c>
      <c r="F107" s="6">
        <f>F103+F105</f>
        <v>4</v>
      </c>
      <c r="G107" s="6">
        <f t="shared" ref="G107:N107" si="10">G103+G105</f>
        <v>5.25</v>
      </c>
      <c r="H107" s="6">
        <f t="shared" si="10"/>
        <v>10.75</v>
      </c>
      <c r="I107" s="6">
        <f t="shared" si="10"/>
        <v>16.25</v>
      </c>
      <c r="J107" s="6">
        <f t="shared" si="10"/>
        <v>16.25</v>
      </c>
      <c r="K107" s="6">
        <f t="shared" si="10"/>
        <v>16.75</v>
      </c>
      <c r="L107" s="6">
        <f t="shared" si="10"/>
        <v>21</v>
      </c>
      <c r="M107" s="6">
        <f t="shared" si="10"/>
        <v>0</v>
      </c>
      <c r="N107" s="6">
        <f t="shared" si="10"/>
        <v>0</v>
      </c>
    </row>
    <row r="108" spans="1:14" x14ac:dyDescent="0.25">
      <c r="A108" s="63"/>
      <c r="B108" s="63"/>
      <c r="C108" s="63"/>
      <c r="D108" s="63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</row>
    <row r="109" spans="1:14" x14ac:dyDescent="0.25">
      <c r="A109" s="74" t="s">
        <v>93</v>
      </c>
      <c r="B109" s="107"/>
      <c r="C109" s="107"/>
      <c r="D109" s="107"/>
      <c r="E109" s="106"/>
      <c r="F109" s="106"/>
      <c r="G109" s="64"/>
      <c r="H109" s="106"/>
      <c r="I109" s="106"/>
      <c r="J109" s="106"/>
      <c r="K109" s="106"/>
      <c r="L109" s="106"/>
      <c r="M109" s="106"/>
      <c r="N109" s="106"/>
    </row>
    <row r="110" spans="1:14" x14ac:dyDescent="0.25">
      <c r="A110" s="74"/>
      <c r="B110" s="95">
        <f>SUM(J110:N110)</f>
        <v>8.75</v>
      </c>
      <c r="C110" s="107"/>
      <c r="D110" s="107"/>
      <c r="E110" s="106"/>
      <c r="F110" s="106"/>
      <c r="G110" s="64"/>
      <c r="H110" s="106"/>
      <c r="I110" s="106"/>
      <c r="J110" s="65">
        <f>SUM(J111:J124)</f>
        <v>2</v>
      </c>
      <c r="K110" s="65">
        <f t="shared" ref="K110:N110" si="11">SUM(K111:K124)</f>
        <v>2.5</v>
      </c>
      <c r="L110" s="65">
        <f t="shared" si="11"/>
        <v>1.5</v>
      </c>
      <c r="M110" s="65">
        <f t="shared" si="11"/>
        <v>2</v>
      </c>
      <c r="N110" s="65">
        <f t="shared" si="11"/>
        <v>0.75</v>
      </c>
    </row>
    <row r="111" spans="1:14" x14ac:dyDescent="0.25">
      <c r="A111" s="76" t="s">
        <v>94</v>
      </c>
      <c r="B111" s="77" t="s">
        <v>95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</row>
    <row r="112" spans="1:14" x14ac:dyDescent="0.25">
      <c r="A112" s="76" t="s">
        <v>96</v>
      </c>
      <c r="B112" s="77" t="s">
        <v>97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</row>
    <row r="113" spans="1:14" x14ac:dyDescent="0.25">
      <c r="A113" s="76" t="s">
        <v>98</v>
      </c>
      <c r="B113" s="77" t="s">
        <v>99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</row>
    <row r="114" spans="1:14" x14ac:dyDescent="0.25">
      <c r="A114" s="76" t="s">
        <v>100</v>
      </c>
      <c r="B114" s="77" t="s">
        <v>101</v>
      </c>
      <c r="C114" s="78"/>
      <c r="D114" s="83"/>
      <c r="E114" s="80"/>
      <c r="F114" s="80"/>
      <c r="G114" s="81"/>
      <c r="H114" s="80"/>
      <c r="I114" s="80"/>
      <c r="J114" s="82"/>
      <c r="K114" s="82"/>
      <c r="L114" s="103"/>
      <c r="M114" s="82">
        <v>0.5</v>
      </c>
      <c r="N114" s="103"/>
    </row>
    <row r="115" spans="1:14" x14ac:dyDescent="0.25">
      <c r="A115" s="76" t="s">
        <v>102</v>
      </c>
      <c r="B115" s="77" t="s">
        <v>103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/>
    </row>
    <row r="116" spans="1:14" x14ac:dyDescent="0.25">
      <c r="A116" s="76" t="s">
        <v>104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103"/>
      <c r="N116" s="82"/>
    </row>
    <row r="117" spans="1:14" x14ac:dyDescent="0.25">
      <c r="A117" s="76" t="s">
        <v>105</v>
      </c>
      <c r="B117" s="77" t="s">
        <v>106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M117" s="82"/>
      <c r="N117" s="82"/>
    </row>
    <row r="118" spans="1:14" x14ac:dyDescent="0.25">
      <c r="A118" s="76" t="s">
        <v>107</v>
      </c>
      <c r="B118" s="77" t="s">
        <v>108</v>
      </c>
      <c r="C118" s="78"/>
      <c r="D118" s="79"/>
      <c r="E118" s="80"/>
      <c r="F118" s="80"/>
      <c r="G118" s="81"/>
      <c r="H118" s="80"/>
      <c r="I118" s="80"/>
      <c r="J118" s="82"/>
      <c r="K118" s="82"/>
      <c r="L118" s="82">
        <v>0.5</v>
      </c>
      <c r="M118" s="82"/>
      <c r="N118" s="82"/>
    </row>
    <row r="119" spans="1:14" x14ac:dyDescent="0.25">
      <c r="A119" s="76" t="s">
        <v>109</v>
      </c>
      <c r="B119" s="77" t="s">
        <v>110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</row>
    <row r="120" spans="1:14" x14ac:dyDescent="0.25">
      <c r="A120" s="76" t="s">
        <v>111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>
        <v>0.5</v>
      </c>
      <c r="L120" s="82"/>
      <c r="M120" s="103"/>
      <c r="N120" s="82"/>
    </row>
    <row r="121" spans="1:14" x14ac:dyDescent="0.25">
      <c r="A121" s="76" t="s">
        <v>112</v>
      </c>
      <c r="B121" s="77" t="s">
        <v>113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103"/>
      <c r="M121" s="82"/>
      <c r="N121" s="82"/>
    </row>
    <row r="122" spans="1:14" x14ac:dyDescent="0.25">
      <c r="A122" s="76" t="s">
        <v>114</v>
      </c>
      <c r="B122" s="77" t="s">
        <v>115</v>
      </c>
      <c r="C122" s="78"/>
      <c r="D122" s="79"/>
      <c r="E122" s="80"/>
      <c r="F122" s="80"/>
      <c r="G122" s="81"/>
      <c r="H122" s="80"/>
      <c r="I122" s="80"/>
      <c r="J122" s="82"/>
      <c r="K122" s="82"/>
      <c r="L122" s="82"/>
      <c r="M122" s="82">
        <v>0.5</v>
      </c>
      <c r="N122" s="82">
        <v>0.25</v>
      </c>
    </row>
    <row r="123" spans="1:14" x14ac:dyDescent="0.25">
      <c r="A123" s="76" t="s">
        <v>116</v>
      </c>
      <c r="B123" s="77" t="s">
        <v>117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0.5</v>
      </c>
    </row>
    <row r="124" spans="1:14" x14ac:dyDescent="0.25">
      <c r="A124" s="76" t="s">
        <v>118</v>
      </c>
      <c r="B124" s="77" t="s">
        <v>119</v>
      </c>
      <c r="C124" s="78"/>
      <c r="D124" s="79"/>
      <c r="E124" s="80"/>
      <c r="F124" s="80"/>
      <c r="G124" s="81"/>
      <c r="H124" s="80"/>
      <c r="I124" s="80"/>
      <c r="J124" s="82">
        <v>0.5</v>
      </c>
      <c r="K124" s="82">
        <v>0.25</v>
      </c>
      <c r="L124" s="82"/>
      <c r="M124" s="82" t="s">
        <v>21</v>
      </c>
      <c r="N124" s="82" t="s">
        <v>21</v>
      </c>
    </row>
    <row r="125" spans="1:14" x14ac:dyDescent="0.25">
      <c r="A125" s="84"/>
      <c r="B125" s="107"/>
      <c r="C125" s="107"/>
      <c r="D125" s="107"/>
      <c r="E125" s="106"/>
      <c r="F125" s="106"/>
      <c r="G125" s="64"/>
      <c r="H125" s="106"/>
      <c r="I125" s="106"/>
      <c r="J125" s="106"/>
      <c r="K125" s="106"/>
      <c r="L125" s="106"/>
      <c r="M125" s="106"/>
      <c r="N125" s="106"/>
    </row>
    <row r="126" spans="1:14" x14ac:dyDescent="0.25">
      <c r="A126" s="28" t="s">
        <v>122</v>
      </c>
      <c r="B126" s="65" t="s">
        <v>123</v>
      </c>
      <c r="C126" s="107"/>
      <c r="D126" s="107"/>
      <c r="E126" s="106"/>
      <c r="F126" s="106"/>
      <c r="G126" s="64"/>
      <c r="H126" s="106"/>
      <c r="I126" s="106"/>
      <c r="J126" s="106"/>
      <c r="K126" s="106"/>
      <c r="L126" s="106"/>
      <c r="M126" s="106"/>
      <c r="N126" s="106"/>
    </row>
    <row r="127" spans="1:14" x14ac:dyDescent="0.25">
      <c r="A127" s="52" t="s">
        <v>86</v>
      </c>
      <c r="B127" s="106">
        <f>SUM(E127:N127)</f>
        <v>1.75</v>
      </c>
      <c r="C127" s="107"/>
      <c r="D127" s="107"/>
      <c r="E127" s="8"/>
      <c r="F127" s="8"/>
      <c r="G127" s="64"/>
      <c r="H127" s="8"/>
      <c r="I127" s="8"/>
      <c r="J127" s="8">
        <v>1</v>
      </c>
      <c r="K127" s="8">
        <v>0.75</v>
      </c>
      <c r="L127" s="8"/>
      <c r="M127" s="8"/>
      <c r="N127" s="8"/>
    </row>
    <row r="128" spans="1:14" x14ac:dyDescent="0.25">
      <c r="A128" s="52" t="s">
        <v>33</v>
      </c>
      <c r="B128" s="106">
        <f t="shared" ref="B128:B141" si="12">SUM(E128:N128)</f>
        <v>1.75</v>
      </c>
      <c r="C128" s="107"/>
      <c r="D128" s="107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</row>
    <row r="129" spans="1:14" x14ac:dyDescent="0.25">
      <c r="A129" s="52" t="s">
        <v>34</v>
      </c>
      <c r="B129" s="106">
        <f t="shared" si="12"/>
        <v>3.25</v>
      </c>
      <c r="C129" s="33"/>
      <c r="D129" s="33"/>
      <c r="E129" s="8"/>
      <c r="F129" s="8"/>
      <c r="G129" s="8">
        <v>0.75</v>
      </c>
      <c r="H129" s="8"/>
      <c r="I129" s="8"/>
      <c r="J129" s="8">
        <v>0.75</v>
      </c>
      <c r="K129" s="8">
        <v>1</v>
      </c>
      <c r="L129" s="8">
        <v>0.75</v>
      </c>
      <c r="M129" s="8"/>
      <c r="N129" s="8"/>
    </row>
    <row r="130" spans="1:14" x14ac:dyDescent="0.25">
      <c r="A130" s="52" t="s">
        <v>35</v>
      </c>
      <c r="B130" s="106">
        <f t="shared" si="12"/>
        <v>2.5</v>
      </c>
      <c r="C130" s="107"/>
      <c r="D130" s="107"/>
      <c r="E130" s="8"/>
      <c r="F130" s="8"/>
      <c r="G130" s="64"/>
      <c r="H130" s="8"/>
      <c r="I130" s="8"/>
      <c r="J130" s="8">
        <v>0.75</v>
      </c>
      <c r="K130" s="8">
        <v>1</v>
      </c>
      <c r="L130" s="8">
        <v>0.75</v>
      </c>
      <c r="M130" s="8"/>
      <c r="N130" s="8"/>
    </row>
    <row r="131" spans="1:14" x14ac:dyDescent="0.25">
      <c r="A131" s="52" t="s">
        <v>36</v>
      </c>
      <c r="B131" s="106">
        <f t="shared" si="12"/>
        <v>0</v>
      </c>
      <c r="C131" s="107"/>
      <c r="D131" s="107"/>
      <c r="E131" s="8"/>
      <c r="F131" s="8"/>
      <c r="G131" s="64"/>
      <c r="H131" s="8"/>
      <c r="I131" s="8"/>
      <c r="J131" s="8"/>
      <c r="K131" s="8"/>
      <c r="L131" s="8"/>
      <c r="M131" s="8"/>
      <c r="N131" s="8"/>
    </row>
    <row r="132" spans="1:14" x14ac:dyDescent="0.25">
      <c r="A132" s="52" t="s">
        <v>56</v>
      </c>
      <c r="B132" s="106">
        <f t="shared" si="12"/>
        <v>1</v>
      </c>
      <c r="C132" s="107"/>
      <c r="D132" s="107"/>
      <c r="E132" s="8"/>
      <c r="F132" s="8"/>
      <c r="G132" s="64"/>
      <c r="H132" s="8"/>
      <c r="I132" s="8"/>
      <c r="J132" s="8"/>
      <c r="K132" s="8">
        <v>1</v>
      </c>
      <c r="L132" s="8"/>
      <c r="M132" s="8"/>
      <c r="N132" s="8"/>
    </row>
    <row r="133" spans="1:14" x14ac:dyDescent="0.25">
      <c r="A133" s="52" t="s">
        <v>57</v>
      </c>
      <c r="B133" s="106">
        <f t="shared" si="12"/>
        <v>2</v>
      </c>
      <c r="C133" s="107"/>
      <c r="D133" s="107"/>
      <c r="E133" s="8"/>
      <c r="F133" s="8"/>
      <c r="G133" s="64"/>
      <c r="H133" s="8"/>
      <c r="I133" s="8"/>
      <c r="J133" s="8">
        <v>1</v>
      </c>
      <c r="K133" s="8">
        <v>1</v>
      </c>
      <c r="L133" s="8"/>
      <c r="M133" s="8"/>
      <c r="N133" s="8"/>
    </row>
    <row r="134" spans="1:14" x14ac:dyDescent="0.25">
      <c r="A134" s="52" t="s">
        <v>84</v>
      </c>
      <c r="B134" s="106">
        <f t="shared" si="12"/>
        <v>1.75</v>
      </c>
      <c r="C134" s="107"/>
      <c r="D134" s="107"/>
      <c r="E134" s="8"/>
      <c r="F134" s="8"/>
      <c r="G134" s="64"/>
      <c r="H134" s="8"/>
      <c r="I134" s="8"/>
      <c r="J134" s="8">
        <v>0.75</v>
      </c>
      <c r="K134" s="8">
        <v>1</v>
      </c>
      <c r="L134" s="8"/>
      <c r="M134" s="8"/>
      <c r="N134" s="8"/>
    </row>
    <row r="135" spans="1:14" x14ac:dyDescent="0.25">
      <c r="A135" s="52" t="s">
        <v>58</v>
      </c>
      <c r="B135" s="106">
        <f t="shared" si="12"/>
        <v>2.5</v>
      </c>
      <c r="C135" s="107"/>
      <c r="D135" s="107"/>
      <c r="E135" s="8"/>
      <c r="F135" s="8"/>
      <c r="G135" s="64"/>
      <c r="H135" s="8"/>
      <c r="I135" s="8"/>
      <c r="J135" s="8">
        <v>0.75</v>
      </c>
      <c r="K135" s="8">
        <v>1</v>
      </c>
      <c r="L135" s="8">
        <v>0.75</v>
      </c>
      <c r="M135" s="8"/>
      <c r="N135" s="8"/>
    </row>
    <row r="136" spans="1:14" x14ac:dyDescent="0.25">
      <c r="A136" s="52" t="s">
        <v>59</v>
      </c>
      <c r="B136" s="106">
        <f t="shared" si="12"/>
        <v>1.75</v>
      </c>
      <c r="C136" s="107"/>
      <c r="D136" s="107"/>
      <c r="E136" s="8"/>
      <c r="F136" s="8"/>
      <c r="G136" s="64"/>
      <c r="H136" s="8"/>
      <c r="I136" s="8"/>
      <c r="J136" s="8"/>
      <c r="K136" s="8">
        <v>1</v>
      </c>
      <c r="L136" s="8">
        <v>0.75</v>
      </c>
      <c r="M136" s="8"/>
      <c r="N136" s="8"/>
    </row>
    <row r="137" spans="1:14" x14ac:dyDescent="0.25">
      <c r="A137" s="52" t="s">
        <v>61</v>
      </c>
      <c r="B137" s="106">
        <f t="shared" si="12"/>
        <v>0.75</v>
      </c>
      <c r="C137" s="107"/>
      <c r="D137" s="107"/>
      <c r="E137" s="8"/>
      <c r="F137" s="8"/>
      <c r="G137" s="64"/>
      <c r="H137" s="8"/>
      <c r="I137" s="8"/>
      <c r="J137" s="8"/>
      <c r="K137" s="8">
        <v>0.75</v>
      </c>
      <c r="L137" s="8"/>
      <c r="M137" s="8"/>
      <c r="N137" s="8"/>
    </row>
    <row r="138" spans="1:14" x14ac:dyDescent="0.25">
      <c r="A138" s="52" t="s">
        <v>62</v>
      </c>
      <c r="B138" s="106">
        <f t="shared" si="12"/>
        <v>1.5</v>
      </c>
      <c r="C138" s="107"/>
      <c r="D138" s="107"/>
      <c r="E138" s="8"/>
      <c r="F138" s="8"/>
      <c r="G138" s="64"/>
      <c r="H138" s="8"/>
      <c r="I138" s="8"/>
      <c r="J138" s="8">
        <v>0.75</v>
      </c>
      <c r="K138" s="8">
        <v>0.75</v>
      </c>
      <c r="L138" s="8"/>
      <c r="M138" s="8"/>
      <c r="N138" s="8"/>
    </row>
    <row r="139" spans="1:14" x14ac:dyDescent="0.25">
      <c r="A139" s="52" t="s">
        <v>63</v>
      </c>
      <c r="B139" s="106">
        <f t="shared" si="12"/>
        <v>3.25</v>
      </c>
      <c r="C139" s="63"/>
      <c r="D139" s="63"/>
      <c r="E139" s="8"/>
      <c r="F139" s="8"/>
      <c r="G139" s="64"/>
      <c r="H139" s="8"/>
      <c r="I139" s="8">
        <v>0.75</v>
      </c>
      <c r="J139" s="8">
        <v>0.75</v>
      </c>
      <c r="K139" s="8">
        <v>1</v>
      </c>
      <c r="L139" s="8">
        <v>0.75</v>
      </c>
      <c r="M139" s="8"/>
      <c r="N139" s="8"/>
    </row>
    <row r="140" spans="1:14" x14ac:dyDescent="0.25">
      <c r="A140" s="52" t="s">
        <v>64</v>
      </c>
      <c r="B140" s="106">
        <f t="shared" si="12"/>
        <v>1.75</v>
      </c>
      <c r="C140" s="107"/>
      <c r="D140" s="107"/>
      <c r="E140" s="8"/>
      <c r="F140" s="86"/>
      <c r="G140" s="64"/>
      <c r="H140" s="8"/>
      <c r="I140" s="8"/>
      <c r="J140" s="8">
        <v>1</v>
      </c>
      <c r="K140" s="8"/>
      <c r="L140" s="8">
        <v>0.75</v>
      </c>
      <c r="M140" s="8"/>
      <c r="N140" s="8"/>
    </row>
    <row r="141" spans="1:14" x14ac:dyDescent="0.25">
      <c r="A141" s="52" t="s">
        <v>65</v>
      </c>
      <c r="B141" s="106">
        <f t="shared" si="12"/>
        <v>2.5</v>
      </c>
      <c r="C141" s="107"/>
      <c r="D141" s="107"/>
      <c r="E141" s="8"/>
      <c r="F141" s="86"/>
      <c r="G141" s="64"/>
      <c r="H141" s="8"/>
      <c r="I141" s="8">
        <v>0.75</v>
      </c>
      <c r="J141" s="8"/>
      <c r="K141" s="8">
        <v>1</v>
      </c>
      <c r="L141" s="8">
        <v>0.75</v>
      </c>
      <c r="M141" s="8"/>
      <c r="N141" s="8"/>
    </row>
    <row r="142" spans="1:14" x14ac:dyDescent="0.25">
      <c r="A142" s="28"/>
      <c r="B142" s="107"/>
      <c r="C142" s="107"/>
      <c r="D142" s="107"/>
      <c r="E142" s="106"/>
      <c r="F142" s="108"/>
      <c r="G142" s="66"/>
      <c r="H142" s="106"/>
      <c r="I142" s="106"/>
      <c r="J142" s="106"/>
      <c r="K142" s="106"/>
      <c r="L142" s="106"/>
      <c r="M142" s="106"/>
      <c r="N142" s="106"/>
    </row>
    <row r="143" spans="1:14" x14ac:dyDescent="0.25">
      <c r="A143" s="28"/>
      <c r="B143" s="106">
        <f>SUM(B127:B141)</f>
        <v>28</v>
      </c>
      <c r="C143" s="107"/>
      <c r="D143" s="107"/>
      <c r="E143" s="106"/>
      <c r="F143" s="108"/>
      <c r="G143" s="106">
        <f t="shared" ref="G143:N143" si="13">SUM(G127:G141)</f>
        <v>0.75</v>
      </c>
      <c r="H143" s="106">
        <f t="shared" si="13"/>
        <v>0</v>
      </c>
      <c r="I143" s="106">
        <f t="shared" si="13"/>
        <v>1.5</v>
      </c>
      <c r="J143" s="106">
        <f t="shared" si="13"/>
        <v>8.25</v>
      </c>
      <c r="K143" s="106">
        <f t="shared" si="13"/>
        <v>12.25</v>
      </c>
      <c r="L143" s="106">
        <f t="shared" si="13"/>
        <v>5.25</v>
      </c>
      <c r="M143" s="106">
        <f t="shared" si="13"/>
        <v>0</v>
      </c>
      <c r="N143" s="106">
        <f t="shared" si="13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tabSelected="1" topLeftCell="A34" workbookViewId="0">
      <selection activeCell="L57" sqref="L57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35.85546875" style="110" customWidth="1"/>
    <col min="16" max="16" width="16.85546875" style="110" customWidth="1"/>
    <col min="17" max="17" width="17.28515625" style="109" customWidth="1"/>
    <col min="18" max="18" width="22.5703125" style="109" bestFit="1" customWidth="1"/>
    <col min="19" max="19" width="22.140625" style="110" customWidth="1"/>
    <col min="20" max="16384" width="9.140625" style="110"/>
  </cols>
  <sheetData>
    <row r="1" spans="1:18" ht="21" x14ac:dyDescent="0.25">
      <c r="A1" s="127" t="s">
        <v>145</v>
      </c>
      <c r="B1" s="34"/>
      <c r="C1" s="34"/>
      <c r="D1" s="34"/>
    </row>
    <row r="2" spans="1:18" hidden="1" x14ac:dyDescent="0.25">
      <c r="A2" s="109"/>
      <c r="B2" s="109"/>
      <c r="C2" s="109"/>
      <c r="D2" s="109"/>
    </row>
    <row r="3" spans="1:18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Q3" s="110"/>
      <c r="R3" s="110"/>
    </row>
    <row r="4" spans="1:18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Q4" s="110"/>
      <c r="R4" s="110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110"/>
      <c r="R5" s="110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110"/>
      <c r="R6" s="110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110"/>
      <c r="R7" s="110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/>
      <c r="Q8" s="110"/>
      <c r="R8" s="110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110"/>
      <c r="R9" s="110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110"/>
      <c r="R10" s="110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/>
      <c r="Q11" s="110"/>
      <c r="R11" s="110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110"/>
      <c r="R12" s="110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110"/>
      <c r="R13" s="110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/>
      <c r="Q14" s="110"/>
      <c r="R14" s="110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110"/>
      <c r="R15" s="110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110"/>
      <c r="R16" s="110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/>
      <c r="Q17" s="110"/>
      <c r="R17" s="110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110"/>
      <c r="R18" s="110"/>
    </row>
    <row r="19" spans="1:18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N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Q19" s="110"/>
      <c r="R19" s="110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/>
      <c r="Q20" s="110"/>
      <c r="R20" s="110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110"/>
      <c r="R21" s="110"/>
    </row>
    <row r="22" spans="1:18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P22" s="109"/>
      <c r="R22" s="110"/>
    </row>
    <row r="23" spans="1:18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J104</f>
        <v>16.75</v>
      </c>
      <c r="K23" s="6">
        <f>K104</f>
        <v>16.75</v>
      </c>
      <c r="L23" s="6">
        <v>21</v>
      </c>
      <c r="M23" s="6">
        <v>17.75</v>
      </c>
      <c r="N23" s="6"/>
      <c r="Q23" s="110"/>
      <c r="R23" s="110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Q24" s="110"/>
      <c r="R24" s="110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Q25" s="110"/>
      <c r="R25" s="110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/>
      <c r="Q26" s="110"/>
      <c r="R26" s="110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110"/>
      <c r="R27" s="110"/>
    </row>
    <row r="28" spans="1:18" x14ac:dyDescent="0.25">
      <c r="A28" s="16" t="s">
        <v>24</v>
      </c>
      <c r="B28" s="16"/>
      <c r="C28" s="16"/>
      <c r="D28" s="16"/>
      <c r="E28" s="109">
        <f>E19+E22</f>
        <v>36</v>
      </c>
      <c r="F28" s="109">
        <f t="shared" ref="F28:H29" si="2">F19+F22</f>
        <v>36</v>
      </c>
      <c r="G28" s="109">
        <f t="shared" si="2"/>
        <v>36</v>
      </c>
      <c r="H28" s="37">
        <f t="shared" si="2"/>
        <v>36</v>
      </c>
      <c r="I28" s="109">
        <f>I19+I22+I25</f>
        <v>36</v>
      </c>
      <c r="J28" s="109">
        <f t="shared" ref="J28:N28" si="3">J19+J22+J25</f>
        <v>36</v>
      </c>
      <c r="K28" s="109">
        <f t="shared" si="3"/>
        <v>36</v>
      </c>
      <c r="L28" s="109">
        <f t="shared" si="3"/>
        <v>36</v>
      </c>
      <c r="M28" s="109">
        <f t="shared" si="3"/>
        <v>36</v>
      </c>
      <c r="N28" s="109">
        <f t="shared" si="3"/>
        <v>36</v>
      </c>
      <c r="Q28" s="110"/>
      <c r="R28" s="110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31.75</v>
      </c>
      <c r="K29" s="6">
        <f>K20+K23+K26</f>
        <v>27</v>
      </c>
      <c r="L29" s="6">
        <f>L20+L23+L26</f>
        <v>36.5</v>
      </c>
      <c r="M29" s="6">
        <f>M20+M23+M26</f>
        <v>33.25</v>
      </c>
      <c r="N29" s="6"/>
      <c r="Q29" s="110"/>
      <c r="R29" s="110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110"/>
      <c r="R30" s="110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110"/>
      <c r="R31" s="110"/>
    </row>
    <row r="32" spans="1:18" s="117" customFormat="1" x14ac:dyDescent="0.25">
      <c r="A32" s="112" t="s">
        <v>86</v>
      </c>
      <c r="B32" s="113" t="s">
        <v>42</v>
      </c>
      <c r="C32" s="114">
        <v>7</v>
      </c>
      <c r="D32" s="115">
        <f>SUM(F32:N32)</f>
        <v>7</v>
      </c>
      <c r="E32" s="115"/>
      <c r="F32" s="115">
        <v>1</v>
      </c>
      <c r="G32" s="115">
        <v>1</v>
      </c>
      <c r="H32" s="115">
        <v>1.5</v>
      </c>
      <c r="I32" s="115">
        <v>1</v>
      </c>
      <c r="J32" s="115">
        <v>1.5</v>
      </c>
      <c r="K32" s="115">
        <v>1</v>
      </c>
      <c r="L32" s="115">
        <v>0</v>
      </c>
      <c r="M32" s="115">
        <v>0</v>
      </c>
      <c r="N32" s="116">
        <v>0</v>
      </c>
    </row>
    <row r="33" spans="1:18" s="117" customFormat="1" x14ac:dyDescent="0.25">
      <c r="A33" s="113" t="s">
        <v>50</v>
      </c>
      <c r="B33" s="113" t="s">
        <v>43</v>
      </c>
      <c r="C33" s="114" t="s">
        <v>21</v>
      </c>
      <c r="D33" s="118">
        <f t="shared" ref="D33:D95" si="4">SUM(F33:N33)</f>
        <v>7</v>
      </c>
      <c r="E33" s="115"/>
      <c r="F33" s="118">
        <v>1</v>
      </c>
      <c r="G33" s="118">
        <v>1</v>
      </c>
      <c r="H33" s="118">
        <v>1.5</v>
      </c>
      <c r="I33" s="118">
        <v>1</v>
      </c>
      <c r="J33" s="118">
        <v>1.5</v>
      </c>
      <c r="K33" s="118">
        <v>1</v>
      </c>
      <c r="L33" s="118">
        <v>0</v>
      </c>
      <c r="M33" s="118">
        <v>0</v>
      </c>
      <c r="N33" s="118">
        <v>0</v>
      </c>
    </row>
    <row r="34" spans="1:18" s="117" customFormat="1" x14ac:dyDescent="0.25">
      <c r="A34" s="113" t="s">
        <v>124</v>
      </c>
      <c r="B34" s="113" t="s">
        <v>44</v>
      </c>
      <c r="C34" s="114">
        <v>5.5</v>
      </c>
      <c r="D34" s="115">
        <f t="shared" si="4"/>
        <v>5.5</v>
      </c>
      <c r="E34" s="115"/>
      <c r="F34" s="115"/>
      <c r="G34" s="115"/>
      <c r="H34" s="115"/>
      <c r="I34" s="115"/>
      <c r="J34" s="115"/>
      <c r="K34" s="115"/>
      <c r="L34" s="115">
        <v>1.5</v>
      </c>
      <c r="M34" s="115">
        <v>2</v>
      </c>
      <c r="N34" s="116">
        <v>2</v>
      </c>
    </row>
    <row r="35" spans="1:18" s="117" customFormat="1" x14ac:dyDescent="0.25">
      <c r="A35" s="112"/>
      <c r="B35" s="113" t="s">
        <v>45</v>
      </c>
      <c r="C35" s="114" t="s">
        <v>21</v>
      </c>
      <c r="D35" s="118">
        <f t="shared" si="4"/>
        <v>3.25</v>
      </c>
      <c r="E35" s="115"/>
      <c r="F35" s="115"/>
      <c r="G35" s="115"/>
      <c r="H35" s="115"/>
      <c r="I35" s="115"/>
      <c r="J35" s="115"/>
      <c r="K35" s="115"/>
      <c r="L35" s="118">
        <v>1.5</v>
      </c>
      <c r="M35" s="118">
        <v>1.75</v>
      </c>
      <c r="N35" s="116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si="4"/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>
        <v>0</v>
      </c>
      <c r="N36" s="105">
        <v>0</v>
      </c>
      <c r="Q36" s="110"/>
      <c r="R36" s="110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4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>
        <v>0</v>
      </c>
      <c r="M37" s="3">
        <v>0</v>
      </c>
      <c r="N37" s="3">
        <v>0</v>
      </c>
      <c r="Q37" s="110"/>
      <c r="R37" s="110"/>
    </row>
    <row r="38" spans="1:18" x14ac:dyDescent="0.25">
      <c r="A38" s="36"/>
      <c r="B38" s="31" t="s">
        <v>44</v>
      </c>
      <c r="C38" s="2">
        <v>5.5</v>
      </c>
      <c r="D38" s="2">
        <f t="shared" si="4"/>
        <v>5</v>
      </c>
      <c r="E38" s="2"/>
      <c r="F38" s="2"/>
      <c r="G38" s="2"/>
      <c r="H38" s="2"/>
      <c r="I38" s="2"/>
      <c r="J38" s="2"/>
      <c r="K38" s="2"/>
      <c r="L38" s="8">
        <v>1.5</v>
      </c>
      <c r="M38" s="2">
        <v>1.5</v>
      </c>
      <c r="N38" s="105">
        <v>2</v>
      </c>
      <c r="Q38" s="110"/>
      <c r="R38" s="110"/>
    </row>
    <row r="39" spans="1:18" x14ac:dyDescent="0.25">
      <c r="A39" s="36"/>
      <c r="B39" s="31" t="s">
        <v>45</v>
      </c>
      <c r="C39" s="2" t="s">
        <v>21</v>
      </c>
      <c r="D39" s="3">
        <f t="shared" si="4"/>
        <v>3.5</v>
      </c>
      <c r="E39" s="2"/>
      <c r="F39" s="2"/>
      <c r="G39" s="2"/>
      <c r="H39" s="2"/>
      <c r="I39" s="2"/>
      <c r="J39" s="2"/>
      <c r="K39" s="2"/>
      <c r="L39" s="91">
        <v>2</v>
      </c>
      <c r="M39" s="3">
        <v>1.5</v>
      </c>
      <c r="N39" s="105"/>
      <c r="Q39" s="110"/>
      <c r="R39" s="110"/>
    </row>
    <row r="40" spans="1:18" s="117" customFormat="1" x14ac:dyDescent="0.25">
      <c r="A40" s="112" t="s">
        <v>133</v>
      </c>
      <c r="B40" s="113" t="s">
        <v>42</v>
      </c>
      <c r="C40" s="115">
        <v>7</v>
      </c>
      <c r="D40" s="115">
        <f t="shared" si="4"/>
        <v>7.5</v>
      </c>
      <c r="E40" s="115"/>
      <c r="F40" s="115">
        <v>1</v>
      </c>
      <c r="G40" s="115">
        <v>1</v>
      </c>
      <c r="H40" s="115">
        <v>1</v>
      </c>
      <c r="I40" s="115">
        <v>1</v>
      </c>
      <c r="J40" s="115">
        <v>1</v>
      </c>
      <c r="K40" s="115">
        <v>2</v>
      </c>
      <c r="L40" s="115">
        <v>0.5</v>
      </c>
      <c r="M40" s="115">
        <v>0</v>
      </c>
      <c r="N40" s="116">
        <v>0</v>
      </c>
    </row>
    <row r="41" spans="1:18" s="117" customFormat="1" x14ac:dyDescent="0.25">
      <c r="A41" s="113" t="s">
        <v>131</v>
      </c>
      <c r="B41" s="113" t="s">
        <v>43</v>
      </c>
      <c r="C41" s="115" t="s">
        <v>21</v>
      </c>
      <c r="D41" s="118">
        <f t="shared" si="4"/>
        <v>6.5</v>
      </c>
      <c r="E41" s="115"/>
      <c r="F41" s="118">
        <v>1</v>
      </c>
      <c r="G41" s="118">
        <v>1</v>
      </c>
      <c r="H41" s="118">
        <v>1</v>
      </c>
      <c r="I41" s="118"/>
      <c r="J41" s="118">
        <v>1</v>
      </c>
      <c r="K41" s="118">
        <v>2</v>
      </c>
      <c r="L41" s="118">
        <v>0.5</v>
      </c>
      <c r="M41" s="118">
        <v>0</v>
      </c>
      <c r="N41" s="118">
        <v>0</v>
      </c>
    </row>
    <row r="42" spans="1:18" s="117" customFormat="1" x14ac:dyDescent="0.25">
      <c r="A42" s="113" t="s">
        <v>52</v>
      </c>
      <c r="B42" s="113" t="s">
        <v>44</v>
      </c>
      <c r="C42" s="115">
        <v>6</v>
      </c>
      <c r="D42" s="115">
        <f t="shared" si="4"/>
        <v>5.5</v>
      </c>
      <c r="E42" s="115"/>
      <c r="F42" s="115"/>
      <c r="G42" s="115"/>
      <c r="H42" s="115"/>
      <c r="I42" s="115"/>
      <c r="J42" s="115"/>
      <c r="K42" s="115"/>
      <c r="L42" s="115">
        <v>1.5</v>
      </c>
      <c r="M42" s="115">
        <v>2</v>
      </c>
      <c r="N42" s="116">
        <v>2</v>
      </c>
    </row>
    <row r="43" spans="1:18" s="117" customFormat="1" x14ac:dyDescent="0.25">
      <c r="A43" s="112"/>
      <c r="B43" s="113" t="s">
        <v>45</v>
      </c>
      <c r="C43" s="115" t="s">
        <v>21</v>
      </c>
      <c r="D43" s="118">
        <f t="shared" si="4"/>
        <v>3.5</v>
      </c>
      <c r="E43" s="115"/>
      <c r="F43" s="115"/>
      <c r="G43" s="115"/>
      <c r="H43" s="115"/>
      <c r="I43" s="115"/>
      <c r="J43" s="115"/>
      <c r="K43" s="115"/>
      <c r="L43" s="118">
        <v>1.5</v>
      </c>
      <c r="M43" s="118">
        <v>2</v>
      </c>
      <c r="N43" s="116"/>
    </row>
    <row r="44" spans="1:18" x14ac:dyDescent="0.25">
      <c r="A44" s="36" t="s">
        <v>134</v>
      </c>
      <c r="B44" s="31" t="s">
        <v>42</v>
      </c>
      <c r="C44" s="109">
        <v>6.5</v>
      </c>
      <c r="D44" s="2">
        <f t="shared" si="4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>
        <v>0</v>
      </c>
      <c r="N44" s="105">
        <v>0</v>
      </c>
      <c r="Q44" s="110"/>
      <c r="R44" s="110"/>
    </row>
    <row r="45" spans="1:18" x14ac:dyDescent="0.25">
      <c r="A45" s="52" t="s">
        <v>54</v>
      </c>
      <c r="B45" s="31" t="s">
        <v>43</v>
      </c>
      <c r="C45" s="109" t="s">
        <v>21</v>
      </c>
      <c r="D45" s="3">
        <f t="shared" si="4"/>
        <v>8.5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>
        <v>2</v>
      </c>
      <c r="M45" s="3">
        <v>0</v>
      </c>
      <c r="N45" s="3">
        <v>0</v>
      </c>
      <c r="Q45" s="110"/>
      <c r="R45" s="110"/>
    </row>
    <row r="46" spans="1:18" x14ac:dyDescent="0.25">
      <c r="A46" s="52" t="s">
        <v>125</v>
      </c>
      <c r="B46" s="31" t="s">
        <v>44</v>
      </c>
      <c r="C46" s="109">
        <v>6.5</v>
      </c>
      <c r="D46" s="2">
        <f t="shared" si="4"/>
        <v>4</v>
      </c>
      <c r="E46" s="2"/>
      <c r="F46" s="2"/>
      <c r="G46" s="2"/>
      <c r="H46" s="2"/>
      <c r="I46" s="2"/>
      <c r="J46" s="2"/>
      <c r="K46" s="2"/>
      <c r="L46" s="8">
        <v>0</v>
      </c>
      <c r="M46" s="2">
        <v>2</v>
      </c>
      <c r="N46" s="105">
        <v>2</v>
      </c>
      <c r="Q46" s="110"/>
      <c r="R46" s="110"/>
    </row>
    <row r="47" spans="1:18" x14ac:dyDescent="0.25">
      <c r="A47" s="36"/>
      <c r="B47" s="31" t="s">
        <v>45</v>
      </c>
      <c r="C47" s="109" t="s">
        <v>21</v>
      </c>
      <c r="D47" s="3">
        <f t="shared" si="4"/>
        <v>2</v>
      </c>
      <c r="E47" s="2"/>
      <c r="F47" s="2"/>
      <c r="G47" s="2"/>
      <c r="H47" s="2"/>
      <c r="I47" s="2"/>
      <c r="J47" s="2"/>
      <c r="K47" s="2"/>
      <c r="L47" s="91">
        <v>0</v>
      </c>
      <c r="M47" s="3">
        <v>2</v>
      </c>
      <c r="N47" s="105"/>
      <c r="Q47" s="110"/>
      <c r="R47" s="110"/>
    </row>
    <row r="48" spans="1:18" s="117" customFormat="1" x14ac:dyDescent="0.25">
      <c r="A48" s="112" t="s">
        <v>135</v>
      </c>
      <c r="B48" s="113" t="s">
        <v>42</v>
      </c>
      <c r="C48" s="115">
        <v>3</v>
      </c>
      <c r="D48" s="115">
        <f t="shared" si="4"/>
        <v>3.5</v>
      </c>
      <c r="E48" s="115"/>
      <c r="F48" s="115"/>
      <c r="G48" s="115">
        <v>0.75</v>
      </c>
      <c r="H48" s="115">
        <v>0.5</v>
      </c>
      <c r="I48" s="115">
        <v>1</v>
      </c>
      <c r="J48" s="115">
        <v>0</v>
      </c>
      <c r="K48" s="115">
        <v>1.25</v>
      </c>
      <c r="L48" s="115">
        <v>0</v>
      </c>
      <c r="M48" s="115">
        <v>0</v>
      </c>
      <c r="N48" s="116">
        <v>0</v>
      </c>
    </row>
    <row r="49" spans="1:18" s="117" customFormat="1" x14ac:dyDescent="0.25">
      <c r="A49" s="113" t="s">
        <v>53</v>
      </c>
      <c r="B49" s="113" t="s">
        <v>43</v>
      </c>
      <c r="C49" s="115" t="s">
        <v>21</v>
      </c>
      <c r="D49" s="118">
        <f t="shared" si="4"/>
        <v>2.5</v>
      </c>
      <c r="E49" s="115"/>
      <c r="F49" s="115"/>
      <c r="G49" s="118">
        <v>0.75</v>
      </c>
      <c r="H49" s="118">
        <v>0.5</v>
      </c>
      <c r="I49" s="118">
        <v>0.75</v>
      </c>
      <c r="J49" s="118">
        <v>0</v>
      </c>
      <c r="K49" s="118">
        <v>0.5</v>
      </c>
      <c r="L49" s="118">
        <v>0</v>
      </c>
      <c r="M49" s="118">
        <v>0</v>
      </c>
      <c r="N49" s="118">
        <v>0</v>
      </c>
    </row>
    <row r="50" spans="1:18" s="117" customFormat="1" x14ac:dyDescent="0.25">
      <c r="A50" s="112"/>
      <c r="B50" s="113" t="s">
        <v>44</v>
      </c>
      <c r="C50" s="115">
        <v>3</v>
      </c>
      <c r="D50" s="115">
        <f t="shared" si="4"/>
        <v>2</v>
      </c>
      <c r="E50" s="115"/>
      <c r="F50" s="115"/>
      <c r="G50" s="115"/>
      <c r="H50" s="115"/>
      <c r="I50" s="115"/>
      <c r="J50" s="115"/>
      <c r="K50" s="115"/>
      <c r="L50" s="115">
        <v>1</v>
      </c>
      <c r="M50" s="115">
        <v>0</v>
      </c>
      <c r="N50" s="116">
        <v>1</v>
      </c>
    </row>
    <row r="51" spans="1:18" s="117" customFormat="1" x14ac:dyDescent="0.25">
      <c r="A51" s="112"/>
      <c r="B51" s="113" t="s">
        <v>45</v>
      </c>
      <c r="C51" s="115" t="s">
        <v>21</v>
      </c>
      <c r="D51" s="118">
        <f t="shared" si="4"/>
        <v>1</v>
      </c>
      <c r="E51" s="115"/>
      <c r="F51" s="115"/>
      <c r="G51" s="115"/>
      <c r="H51" s="115"/>
      <c r="I51" s="115"/>
      <c r="J51" s="115"/>
      <c r="K51" s="115"/>
      <c r="L51" s="118">
        <v>1</v>
      </c>
      <c r="M51" s="118">
        <v>0</v>
      </c>
      <c r="N51" s="116"/>
    </row>
    <row r="52" spans="1:18" x14ac:dyDescent="0.25">
      <c r="A52" s="36" t="s">
        <v>136</v>
      </c>
      <c r="B52" s="31" t="s">
        <v>42</v>
      </c>
      <c r="C52" s="2">
        <v>3</v>
      </c>
      <c r="D52" s="2">
        <f t="shared" si="4"/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>
        <v>0</v>
      </c>
      <c r="N52" s="105">
        <v>0</v>
      </c>
      <c r="Q52" s="110"/>
      <c r="R52" s="110"/>
    </row>
    <row r="53" spans="1:18" x14ac:dyDescent="0.25">
      <c r="A53" s="52" t="s">
        <v>66</v>
      </c>
      <c r="B53" s="31" t="s">
        <v>43</v>
      </c>
      <c r="C53" s="2"/>
      <c r="D53" s="3">
        <f t="shared" si="4"/>
        <v>3.25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>
        <v>0.25</v>
      </c>
      <c r="M53" s="3">
        <v>0</v>
      </c>
      <c r="N53" s="3">
        <v>0</v>
      </c>
      <c r="Q53" s="110"/>
      <c r="R53" s="110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4"/>
        <v>2.75</v>
      </c>
      <c r="E54" s="2"/>
      <c r="F54" s="2"/>
      <c r="G54" s="2"/>
      <c r="H54" s="2"/>
      <c r="I54" s="2"/>
      <c r="J54" s="2"/>
      <c r="K54" s="2"/>
      <c r="L54" s="8">
        <v>0.75</v>
      </c>
      <c r="M54" s="2">
        <v>1</v>
      </c>
      <c r="N54" s="105">
        <v>1</v>
      </c>
      <c r="Q54" s="110"/>
      <c r="R54" s="110"/>
    </row>
    <row r="55" spans="1:18" x14ac:dyDescent="0.25">
      <c r="A55" s="36"/>
      <c r="B55" s="31" t="s">
        <v>45</v>
      </c>
      <c r="C55" s="2"/>
      <c r="D55" s="3">
        <f t="shared" si="4"/>
        <v>1.75</v>
      </c>
      <c r="E55" s="2"/>
      <c r="F55" s="2"/>
      <c r="G55" s="2"/>
      <c r="H55" s="2"/>
      <c r="I55" s="2"/>
      <c r="J55" s="2"/>
      <c r="K55" s="2"/>
      <c r="L55" s="91">
        <v>0.75</v>
      </c>
      <c r="M55" s="3">
        <v>1</v>
      </c>
      <c r="N55" s="105"/>
      <c r="Q55" s="110"/>
      <c r="R55" s="110"/>
    </row>
    <row r="56" spans="1:18" s="117" customFormat="1" x14ac:dyDescent="0.25">
      <c r="A56" s="112" t="s">
        <v>137</v>
      </c>
      <c r="B56" s="113" t="s">
        <v>42</v>
      </c>
      <c r="C56" s="115">
        <v>2</v>
      </c>
      <c r="D56" s="115">
        <f t="shared" si="4"/>
        <v>2.5</v>
      </c>
      <c r="E56" s="115"/>
      <c r="F56" s="115"/>
      <c r="G56" s="115"/>
      <c r="H56" s="115">
        <v>0.5</v>
      </c>
      <c r="I56" s="115">
        <v>0.5</v>
      </c>
      <c r="J56" s="115">
        <v>0.5</v>
      </c>
      <c r="K56" s="115">
        <v>0.5</v>
      </c>
      <c r="L56" s="115">
        <v>0.5</v>
      </c>
      <c r="M56" s="115">
        <v>0</v>
      </c>
      <c r="N56" s="116">
        <v>0</v>
      </c>
    </row>
    <row r="57" spans="1:18" s="117" customFormat="1" x14ac:dyDescent="0.25">
      <c r="A57" s="113" t="s">
        <v>69</v>
      </c>
      <c r="B57" s="113" t="s">
        <v>43</v>
      </c>
      <c r="C57" s="115"/>
      <c r="D57" s="118">
        <f t="shared" si="4"/>
        <v>2.25</v>
      </c>
      <c r="E57" s="115"/>
      <c r="F57" s="115"/>
      <c r="G57" s="115"/>
      <c r="H57" s="118">
        <v>0.5</v>
      </c>
      <c r="I57" s="118">
        <v>0.5</v>
      </c>
      <c r="J57" s="118">
        <v>0.5</v>
      </c>
      <c r="K57" s="118">
        <v>0.5</v>
      </c>
      <c r="L57" s="118">
        <v>0.25</v>
      </c>
      <c r="M57" s="118">
        <v>0</v>
      </c>
      <c r="N57" s="118">
        <v>0</v>
      </c>
    </row>
    <row r="58" spans="1:18" s="117" customFormat="1" x14ac:dyDescent="0.25">
      <c r="A58" s="113"/>
      <c r="B58" s="113" t="s">
        <v>44</v>
      </c>
      <c r="C58" s="115">
        <v>1.5</v>
      </c>
      <c r="D58" s="115">
        <f t="shared" si="4"/>
        <v>1.5</v>
      </c>
      <c r="E58" s="115"/>
      <c r="F58" s="115"/>
      <c r="G58" s="115"/>
      <c r="H58" s="115"/>
      <c r="I58" s="115"/>
      <c r="J58" s="115"/>
      <c r="K58" s="115"/>
      <c r="L58" s="115">
        <v>0.5</v>
      </c>
      <c r="M58" s="115">
        <v>0</v>
      </c>
      <c r="N58" s="116">
        <v>1</v>
      </c>
    </row>
    <row r="59" spans="1:18" s="117" customFormat="1" x14ac:dyDescent="0.25">
      <c r="A59" s="112"/>
      <c r="B59" s="113" t="s">
        <v>45</v>
      </c>
      <c r="C59" s="115"/>
      <c r="D59" s="118">
        <f t="shared" si="4"/>
        <v>0.75</v>
      </c>
      <c r="E59" s="115"/>
      <c r="F59" s="115"/>
      <c r="G59" s="115"/>
      <c r="H59" s="115"/>
      <c r="I59" s="115"/>
      <c r="J59" s="115"/>
      <c r="K59" s="115"/>
      <c r="L59" s="118">
        <v>0.75</v>
      </c>
      <c r="M59" s="118">
        <v>0</v>
      </c>
      <c r="N59" s="116"/>
    </row>
    <row r="60" spans="1:18" x14ac:dyDescent="0.25">
      <c r="A60" s="36" t="s">
        <v>138</v>
      </c>
      <c r="B60" s="31" t="s">
        <v>42</v>
      </c>
      <c r="C60" s="2">
        <v>5.25</v>
      </c>
      <c r="D60" s="2">
        <f t="shared" si="4"/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>
        <v>0</v>
      </c>
      <c r="N60" s="105">
        <v>0</v>
      </c>
      <c r="Q60" s="110"/>
      <c r="R60" s="110"/>
    </row>
    <row r="61" spans="1:18" x14ac:dyDescent="0.25">
      <c r="A61" s="52" t="s">
        <v>70</v>
      </c>
      <c r="B61" s="31" t="s">
        <v>43</v>
      </c>
      <c r="C61" s="2"/>
      <c r="D61" s="3">
        <f t="shared" si="4"/>
        <v>6.25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>
        <v>1</v>
      </c>
      <c r="M61" s="3">
        <v>0</v>
      </c>
      <c r="N61" s="3">
        <v>0</v>
      </c>
      <c r="Q61" s="110"/>
      <c r="R61" s="110"/>
    </row>
    <row r="62" spans="1:18" x14ac:dyDescent="0.25">
      <c r="A62" s="36"/>
      <c r="B62" s="31" t="s">
        <v>44</v>
      </c>
      <c r="C62" s="2">
        <v>4.25</v>
      </c>
      <c r="D62" s="2">
        <f t="shared" si="4"/>
        <v>1.5</v>
      </c>
      <c r="E62" s="2"/>
      <c r="F62" s="2"/>
      <c r="G62" s="2"/>
      <c r="H62" s="2"/>
      <c r="I62" s="2"/>
      <c r="J62" s="2"/>
      <c r="K62" s="2"/>
      <c r="L62" s="8">
        <v>0.5</v>
      </c>
      <c r="M62" s="2">
        <v>0.5</v>
      </c>
      <c r="N62" s="105">
        <v>0.5</v>
      </c>
      <c r="Q62" s="110"/>
      <c r="R62" s="110"/>
    </row>
    <row r="63" spans="1:18" x14ac:dyDescent="0.25">
      <c r="A63" s="36"/>
      <c r="B63" s="31" t="s">
        <v>45</v>
      </c>
      <c r="C63" s="2"/>
      <c r="D63" s="3">
        <f t="shared" si="4"/>
        <v>1.5</v>
      </c>
      <c r="E63" s="2"/>
      <c r="F63" s="2"/>
      <c r="G63" s="2"/>
      <c r="H63" s="2"/>
      <c r="I63" s="2"/>
      <c r="J63" s="2"/>
      <c r="K63" s="2"/>
      <c r="L63" s="91">
        <v>0.5</v>
      </c>
      <c r="M63" s="3">
        <v>1</v>
      </c>
      <c r="N63" s="105"/>
      <c r="Q63" s="110"/>
      <c r="R63" s="110"/>
    </row>
    <row r="64" spans="1:18" s="117" customFormat="1" x14ac:dyDescent="0.25">
      <c r="A64" s="112" t="s">
        <v>139</v>
      </c>
      <c r="B64" s="113" t="s">
        <v>42</v>
      </c>
      <c r="C64" s="115">
        <v>4.5</v>
      </c>
      <c r="D64" s="115">
        <f t="shared" si="4"/>
        <v>4.75</v>
      </c>
      <c r="E64" s="115"/>
      <c r="F64" s="115"/>
      <c r="G64" s="115"/>
      <c r="H64" s="115">
        <v>0.5</v>
      </c>
      <c r="I64" s="115">
        <v>1.5</v>
      </c>
      <c r="J64" s="115">
        <v>1.5</v>
      </c>
      <c r="K64" s="115">
        <v>1</v>
      </c>
      <c r="L64" s="115">
        <v>0.25</v>
      </c>
      <c r="M64" s="115">
        <v>0</v>
      </c>
      <c r="N64" s="116">
        <v>0</v>
      </c>
    </row>
    <row r="65" spans="1:18" s="117" customFormat="1" x14ac:dyDescent="0.25">
      <c r="A65" s="113" t="s">
        <v>71</v>
      </c>
      <c r="B65" s="113" t="s">
        <v>43</v>
      </c>
      <c r="C65" s="115"/>
      <c r="D65" s="118">
        <f t="shared" si="4"/>
        <v>4.75</v>
      </c>
      <c r="E65" s="115"/>
      <c r="F65" s="115"/>
      <c r="G65" s="115"/>
      <c r="H65" s="118">
        <v>0.5</v>
      </c>
      <c r="I65" s="118">
        <v>1.5</v>
      </c>
      <c r="J65" s="118">
        <v>1.5</v>
      </c>
      <c r="K65" s="118">
        <v>1</v>
      </c>
      <c r="L65" s="118">
        <v>0.25</v>
      </c>
      <c r="M65" s="118">
        <v>0</v>
      </c>
      <c r="N65" s="118">
        <v>0</v>
      </c>
    </row>
    <row r="66" spans="1:18" s="117" customFormat="1" x14ac:dyDescent="0.25">
      <c r="A66" s="112"/>
      <c r="B66" s="113" t="s">
        <v>44</v>
      </c>
      <c r="C66" s="115">
        <v>3</v>
      </c>
      <c r="D66" s="115">
        <f t="shared" si="4"/>
        <v>2.75</v>
      </c>
      <c r="E66" s="115"/>
      <c r="F66" s="115"/>
      <c r="G66" s="115"/>
      <c r="H66" s="115"/>
      <c r="I66" s="115"/>
      <c r="J66" s="115"/>
      <c r="K66" s="115"/>
      <c r="L66" s="115">
        <v>0.75</v>
      </c>
      <c r="M66" s="115">
        <v>1</v>
      </c>
      <c r="N66" s="116">
        <v>1</v>
      </c>
    </row>
    <row r="67" spans="1:18" s="117" customFormat="1" x14ac:dyDescent="0.25">
      <c r="A67" s="112"/>
      <c r="B67" s="113" t="s">
        <v>45</v>
      </c>
      <c r="C67" s="115"/>
      <c r="D67" s="118">
        <f t="shared" si="4"/>
        <v>1.75</v>
      </c>
      <c r="E67" s="115"/>
      <c r="F67" s="115"/>
      <c r="G67" s="115"/>
      <c r="H67" s="115"/>
      <c r="I67" s="115"/>
      <c r="J67" s="115"/>
      <c r="K67" s="115"/>
      <c r="L67" s="118">
        <v>0.75</v>
      </c>
      <c r="M67" s="118">
        <v>1</v>
      </c>
      <c r="N67" s="116"/>
    </row>
    <row r="68" spans="1:18" x14ac:dyDescent="0.25">
      <c r="A68" s="36" t="s">
        <v>140</v>
      </c>
      <c r="B68" s="31" t="s">
        <v>42</v>
      </c>
      <c r="C68" s="2">
        <v>3.5</v>
      </c>
      <c r="D68" s="2">
        <f t="shared" si="4"/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>
        <v>0</v>
      </c>
      <c r="N68" s="105">
        <v>0</v>
      </c>
      <c r="Q68" s="110"/>
      <c r="R68" s="110"/>
    </row>
    <row r="69" spans="1:18" x14ac:dyDescent="0.25">
      <c r="A69" s="52" t="s">
        <v>72</v>
      </c>
      <c r="B69" s="31" t="s">
        <v>43</v>
      </c>
      <c r="C69" s="2"/>
      <c r="D69" s="3">
        <f t="shared" si="4"/>
        <v>3.75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>
        <v>0.25</v>
      </c>
      <c r="M69" s="3">
        <v>0</v>
      </c>
      <c r="N69" s="3">
        <v>0</v>
      </c>
      <c r="Q69" s="110"/>
      <c r="R69" s="110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4"/>
        <v>2.75</v>
      </c>
      <c r="E70" s="2"/>
      <c r="F70" s="2"/>
      <c r="G70" s="2"/>
      <c r="H70" s="2"/>
      <c r="I70" s="2"/>
      <c r="J70" s="2"/>
      <c r="K70" s="2"/>
      <c r="L70" s="8">
        <v>0.75</v>
      </c>
      <c r="M70" s="2">
        <v>1</v>
      </c>
      <c r="N70" s="105">
        <v>1</v>
      </c>
      <c r="Q70" s="110"/>
      <c r="R70" s="110"/>
    </row>
    <row r="71" spans="1:18" x14ac:dyDescent="0.25">
      <c r="A71" s="36"/>
      <c r="B71" s="31" t="s">
        <v>45</v>
      </c>
      <c r="C71" s="2"/>
      <c r="D71" s="3">
        <f t="shared" si="4"/>
        <v>1.75</v>
      </c>
      <c r="E71" s="2"/>
      <c r="F71" s="2"/>
      <c r="G71" s="2"/>
      <c r="H71" s="2"/>
      <c r="I71" s="2"/>
      <c r="J71" s="2"/>
      <c r="K71" s="2"/>
      <c r="L71" s="91">
        <v>0.75</v>
      </c>
      <c r="M71" s="3">
        <v>1</v>
      </c>
      <c r="N71" s="2"/>
      <c r="Q71" s="110"/>
      <c r="R71" s="110"/>
    </row>
    <row r="72" spans="1:18" s="122" customFormat="1" x14ac:dyDescent="0.25">
      <c r="A72" s="119" t="s">
        <v>60</v>
      </c>
      <c r="B72" s="120" t="s">
        <v>42</v>
      </c>
      <c r="C72" s="121">
        <v>0</v>
      </c>
      <c r="D72" s="115">
        <f t="shared" si="4"/>
        <v>0</v>
      </c>
      <c r="E72" s="121"/>
      <c r="F72" s="121"/>
      <c r="G72" s="121"/>
      <c r="H72" s="121"/>
      <c r="I72" s="121"/>
      <c r="J72" s="121"/>
      <c r="K72" s="121"/>
      <c r="L72" s="121"/>
      <c r="M72" s="121"/>
      <c r="N72" s="121"/>
    </row>
    <row r="73" spans="1:18" s="122" customFormat="1" x14ac:dyDescent="0.25">
      <c r="A73" s="119"/>
      <c r="B73" s="120" t="s">
        <v>43</v>
      </c>
      <c r="C73" s="121"/>
      <c r="D73" s="118">
        <f t="shared" si="4"/>
        <v>0</v>
      </c>
      <c r="E73" s="121"/>
      <c r="F73" s="121"/>
      <c r="G73" s="121"/>
      <c r="H73" s="121"/>
      <c r="I73" s="121"/>
      <c r="J73" s="121"/>
      <c r="K73" s="121"/>
      <c r="L73" s="121"/>
      <c r="M73" s="121"/>
      <c r="N73" s="121"/>
    </row>
    <row r="74" spans="1:18" s="122" customFormat="1" x14ac:dyDescent="0.25">
      <c r="A74" s="119"/>
      <c r="B74" s="120" t="s">
        <v>44</v>
      </c>
      <c r="C74" s="121">
        <v>0</v>
      </c>
      <c r="D74" s="115">
        <f t="shared" si="4"/>
        <v>0</v>
      </c>
      <c r="E74" s="121"/>
      <c r="F74" s="121"/>
      <c r="G74" s="121"/>
      <c r="H74" s="121"/>
      <c r="I74" s="121"/>
      <c r="J74" s="121"/>
      <c r="K74" s="121"/>
      <c r="L74" s="121"/>
      <c r="M74" s="121"/>
      <c r="N74" s="121"/>
    </row>
    <row r="75" spans="1:18" s="122" customFormat="1" x14ac:dyDescent="0.25">
      <c r="A75" s="119"/>
      <c r="B75" s="120" t="s">
        <v>45</v>
      </c>
      <c r="C75" s="121"/>
      <c r="D75" s="118">
        <f t="shared" si="4"/>
        <v>0</v>
      </c>
      <c r="E75" s="121"/>
      <c r="F75" s="121"/>
      <c r="G75" s="121"/>
      <c r="H75" s="121"/>
      <c r="I75" s="121"/>
      <c r="J75" s="121"/>
      <c r="K75" s="121"/>
      <c r="L75" s="121"/>
      <c r="M75" s="121"/>
      <c r="N75" s="121"/>
    </row>
    <row r="76" spans="1:18" x14ac:dyDescent="0.25">
      <c r="A76" s="36" t="s">
        <v>141</v>
      </c>
      <c r="B76" s="31" t="s">
        <v>42</v>
      </c>
      <c r="C76" s="2">
        <v>2.25</v>
      </c>
      <c r="D76" s="2">
        <f t="shared" si="4"/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>
        <v>0</v>
      </c>
      <c r="N76" s="105">
        <v>0</v>
      </c>
      <c r="Q76" s="110"/>
      <c r="R76" s="110"/>
    </row>
    <row r="77" spans="1:18" x14ac:dyDescent="0.25">
      <c r="A77" s="52" t="s">
        <v>74</v>
      </c>
      <c r="B77" s="31" t="s">
        <v>43</v>
      </c>
      <c r="C77" s="2"/>
      <c r="D77" s="3">
        <f t="shared" si="4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>
        <v>0</v>
      </c>
      <c r="M77" s="3">
        <v>0</v>
      </c>
      <c r="N77" s="3">
        <v>0</v>
      </c>
      <c r="Q77" s="110"/>
      <c r="R77" s="110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4"/>
        <v>2.25</v>
      </c>
      <c r="E78" s="2"/>
      <c r="F78" s="2"/>
      <c r="G78" s="2"/>
      <c r="H78" s="2"/>
      <c r="I78" s="2"/>
      <c r="J78" s="2"/>
      <c r="K78" s="2"/>
      <c r="L78" s="8">
        <v>1</v>
      </c>
      <c r="M78" s="2">
        <v>0.75</v>
      </c>
      <c r="N78" s="105">
        <v>0.5</v>
      </c>
      <c r="Q78" s="110"/>
      <c r="R78" s="110"/>
    </row>
    <row r="79" spans="1:18" x14ac:dyDescent="0.25">
      <c r="A79" s="36"/>
      <c r="B79" s="31" t="s">
        <v>45</v>
      </c>
      <c r="C79" s="2"/>
      <c r="D79" s="3">
        <f t="shared" si="4"/>
        <v>2</v>
      </c>
      <c r="E79" s="2"/>
      <c r="F79" s="2"/>
      <c r="G79" s="2"/>
      <c r="H79" s="2"/>
      <c r="I79" s="2"/>
      <c r="J79" s="2"/>
      <c r="K79" s="2"/>
      <c r="L79" s="91">
        <v>1</v>
      </c>
      <c r="M79" s="3">
        <v>1</v>
      </c>
      <c r="N79" s="105"/>
      <c r="Q79" s="110"/>
      <c r="R79" s="110"/>
    </row>
    <row r="80" spans="1:18" s="117" customFormat="1" x14ac:dyDescent="0.25">
      <c r="A80" s="112" t="s">
        <v>142</v>
      </c>
      <c r="B80" s="113" t="s">
        <v>42</v>
      </c>
      <c r="C80" s="115">
        <v>2</v>
      </c>
      <c r="D80" s="115">
        <f t="shared" si="4"/>
        <v>2.5</v>
      </c>
      <c r="E80" s="115"/>
      <c r="F80" s="115"/>
      <c r="G80" s="115"/>
      <c r="H80" s="115">
        <v>0.5</v>
      </c>
      <c r="I80" s="115">
        <v>0.5</v>
      </c>
      <c r="J80" s="115">
        <v>0.5</v>
      </c>
      <c r="K80" s="115">
        <v>0.75</v>
      </c>
      <c r="L80" s="115">
        <v>0.25</v>
      </c>
      <c r="M80" s="115">
        <v>0</v>
      </c>
      <c r="N80" s="116">
        <v>0</v>
      </c>
    </row>
    <row r="81" spans="1:18" s="117" customFormat="1" x14ac:dyDescent="0.25">
      <c r="A81" s="113" t="s">
        <v>75</v>
      </c>
      <c r="B81" s="113" t="s">
        <v>43</v>
      </c>
      <c r="C81" s="115"/>
      <c r="D81" s="118">
        <f t="shared" si="4"/>
        <v>3</v>
      </c>
      <c r="E81" s="115"/>
      <c r="F81" s="115"/>
      <c r="G81" s="115"/>
      <c r="H81" s="118">
        <v>0.5</v>
      </c>
      <c r="I81" s="118">
        <v>1</v>
      </c>
      <c r="J81" s="118">
        <v>0.5</v>
      </c>
      <c r="K81" s="118">
        <v>0.75</v>
      </c>
      <c r="L81" s="118">
        <v>0.25</v>
      </c>
      <c r="M81" s="118">
        <v>0</v>
      </c>
      <c r="N81" s="118">
        <v>0</v>
      </c>
    </row>
    <row r="82" spans="1:18" s="117" customFormat="1" x14ac:dyDescent="0.25">
      <c r="A82" s="112"/>
      <c r="B82" s="113" t="s">
        <v>44</v>
      </c>
      <c r="C82" s="115">
        <v>3</v>
      </c>
      <c r="D82" s="115">
        <f t="shared" si="4"/>
        <v>2.75</v>
      </c>
      <c r="E82" s="115"/>
      <c r="F82" s="115"/>
      <c r="G82" s="115"/>
      <c r="H82" s="115"/>
      <c r="I82" s="115"/>
      <c r="J82" s="115"/>
      <c r="K82" s="115"/>
      <c r="L82" s="115">
        <v>0.75</v>
      </c>
      <c r="M82" s="115">
        <v>1</v>
      </c>
      <c r="N82" s="116">
        <v>1</v>
      </c>
    </row>
    <row r="83" spans="1:18" s="117" customFormat="1" x14ac:dyDescent="0.25">
      <c r="A83" s="112"/>
      <c r="B83" s="113" t="s">
        <v>45</v>
      </c>
      <c r="C83" s="115"/>
      <c r="D83" s="118">
        <f t="shared" si="4"/>
        <v>1.75</v>
      </c>
      <c r="E83" s="115"/>
      <c r="F83" s="115"/>
      <c r="G83" s="115"/>
      <c r="H83" s="115"/>
      <c r="I83" s="115"/>
      <c r="J83" s="115"/>
      <c r="K83" s="115"/>
      <c r="L83" s="118">
        <v>0.75</v>
      </c>
      <c r="M83" s="118">
        <v>1</v>
      </c>
      <c r="N83" s="116"/>
    </row>
    <row r="84" spans="1:18" x14ac:dyDescent="0.25">
      <c r="A84" s="36" t="s">
        <v>143</v>
      </c>
      <c r="B84" s="31" t="s">
        <v>42</v>
      </c>
      <c r="C84" s="2">
        <v>7.5</v>
      </c>
      <c r="D84" s="2">
        <f t="shared" si="4"/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>
        <v>0</v>
      </c>
      <c r="N84" s="105">
        <v>0</v>
      </c>
      <c r="Q84" s="110"/>
      <c r="R84" s="110"/>
    </row>
    <row r="85" spans="1:18" x14ac:dyDescent="0.25">
      <c r="A85" s="52" t="s">
        <v>76</v>
      </c>
      <c r="B85" s="31" t="s">
        <v>43</v>
      </c>
      <c r="C85" s="2"/>
      <c r="D85" s="3">
        <f t="shared" si="4"/>
        <v>9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>
        <v>1.5</v>
      </c>
      <c r="M85" s="3">
        <v>0</v>
      </c>
      <c r="N85" s="3">
        <v>0</v>
      </c>
      <c r="Q85" s="110"/>
      <c r="R85" s="110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4"/>
        <v>2.5</v>
      </c>
      <c r="E86" s="2"/>
      <c r="F86" s="2"/>
      <c r="G86" s="2"/>
      <c r="H86" s="2"/>
      <c r="I86" s="2"/>
      <c r="J86" s="2"/>
      <c r="K86" s="2"/>
      <c r="L86" s="8">
        <v>0.5</v>
      </c>
      <c r="M86" s="2">
        <v>1</v>
      </c>
      <c r="N86" s="105">
        <v>1</v>
      </c>
      <c r="Q86" s="110"/>
      <c r="R86" s="110"/>
    </row>
    <row r="87" spans="1:18" x14ac:dyDescent="0.25">
      <c r="A87" s="36"/>
      <c r="B87" s="31" t="s">
        <v>45</v>
      </c>
      <c r="C87" s="2"/>
      <c r="D87" s="3">
        <f t="shared" si="4"/>
        <v>1.5</v>
      </c>
      <c r="E87" s="2"/>
      <c r="F87" s="2"/>
      <c r="G87" s="2"/>
      <c r="H87" s="2"/>
      <c r="I87" s="2"/>
      <c r="J87" s="2"/>
      <c r="K87" s="2"/>
      <c r="L87" s="91">
        <v>0.5</v>
      </c>
      <c r="M87" s="3">
        <v>1</v>
      </c>
      <c r="N87" s="105"/>
      <c r="Q87" s="110"/>
      <c r="R87" s="110"/>
    </row>
    <row r="88" spans="1:18" s="117" customFormat="1" x14ac:dyDescent="0.25">
      <c r="A88" s="112" t="s">
        <v>64</v>
      </c>
      <c r="B88" s="113" t="s">
        <v>42</v>
      </c>
      <c r="C88" s="115">
        <v>11.5</v>
      </c>
      <c r="D88" s="115">
        <f t="shared" si="4"/>
        <v>11.5</v>
      </c>
      <c r="E88" s="115"/>
      <c r="F88" s="115"/>
      <c r="G88" s="115"/>
      <c r="H88" s="115">
        <v>0.5</v>
      </c>
      <c r="I88" s="115">
        <v>2</v>
      </c>
      <c r="J88" s="115">
        <v>2</v>
      </c>
      <c r="K88" s="115">
        <v>2</v>
      </c>
      <c r="L88" s="115">
        <v>2</v>
      </c>
      <c r="M88" s="115">
        <v>1.5</v>
      </c>
      <c r="N88" s="116">
        <v>1.5</v>
      </c>
    </row>
    <row r="89" spans="1:18" s="117" customFormat="1" x14ac:dyDescent="0.25">
      <c r="A89" s="113" t="s">
        <v>78</v>
      </c>
      <c r="B89" s="113" t="s">
        <v>43</v>
      </c>
      <c r="C89" s="115"/>
      <c r="D89" s="118">
        <f t="shared" si="4"/>
        <v>10.5</v>
      </c>
      <c r="E89" s="115"/>
      <c r="F89" s="115"/>
      <c r="G89" s="115"/>
      <c r="H89" s="118">
        <v>0.5</v>
      </c>
      <c r="I89" s="118">
        <v>2</v>
      </c>
      <c r="J89" s="118">
        <v>2</v>
      </c>
      <c r="K89" s="118">
        <v>2</v>
      </c>
      <c r="L89" s="118">
        <v>2</v>
      </c>
      <c r="M89" s="118">
        <v>2</v>
      </c>
      <c r="N89" s="116"/>
    </row>
    <row r="90" spans="1:18" s="117" customFormat="1" x14ac:dyDescent="0.25">
      <c r="A90" s="113" t="s">
        <v>79</v>
      </c>
      <c r="B90" s="113" t="s">
        <v>44</v>
      </c>
      <c r="C90" s="115">
        <v>0</v>
      </c>
      <c r="D90" s="115">
        <f t="shared" si="4"/>
        <v>0</v>
      </c>
      <c r="E90" s="115"/>
      <c r="F90" s="115"/>
      <c r="G90" s="115"/>
      <c r="H90" s="115"/>
      <c r="I90" s="115"/>
      <c r="J90" s="115"/>
      <c r="K90" s="115"/>
      <c r="L90" s="115">
        <v>0</v>
      </c>
      <c r="M90" s="115">
        <v>0</v>
      </c>
      <c r="N90" s="116">
        <v>0</v>
      </c>
    </row>
    <row r="91" spans="1:18" s="117" customFormat="1" x14ac:dyDescent="0.25">
      <c r="A91" s="112"/>
      <c r="B91" s="113" t="s">
        <v>45</v>
      </c>
      <c r="C91" s="115"/>
      <c r="D91" s="118">
        <f t="shared" si="4"/>
        <v>0</v>
      </c>
      <c r="E91" s="115"/>
      <c r="F91" s="115"/>
      <c r="G91" s="115"/>
      <c r="H91" s="115"/>
      <c r="I91" s="115"/>
      <c r="J91" s="115"/>
      <c r="K91" s="115"/>
      <c r="L91" s="115">
        <v>0</v>
      </c>
      <c r="M91" s="118">
        <v>0</v>
      </c>
      <c r="N91" s="118">
        <v>0</v>
      </c>
    </row>
    <row r="92" spans="1:18" x14ac:dyDescent="0.25">
      <c r="A92" s="36" t="s">
        <v>144</v>
      </c>
      <c r="B92" s="31" t="s">
        <v>42</v>
      </c>
      <c r="C92" s="2">
        <v>4</v>
      </c>
      <c r="D92" s="2">
        <f t="shared" si="4"/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>
        <v>0</v>
      </c>
      <c r="N92" s="105">
        <v>0</v>
      </c>
      <c r="Q92" s="110"/>
      <c r="R92" s="110"/>
    </row>
    <row r="93" spans="1:18" x14ac:dyDescent="0.25">
      <c r="A93" s="52" t="s">
        <v>80</v>
      </c>
      <c r="B93" s="31" t="s">
        <v>43</v>
      </c>
      <c r="C93" s="2"/>
      <c r="D93" s="3">
        <f t="shared" si="4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>
        <v>0</v>
      </c>
      <c r="M93" s="3">
        <v>0</v>
      </c>
      <c r="N93" s="3">
        <v>0</v>
      </c>
      <c r="Q93" s="110"/>
      <c r="R93" s="110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4"/>
        <v>4</v>
      </c>
      <c r="E94" s="2"/>
      <c r="F94" s="2"/>
      <c r="G94" s="2"/>
      <c r="H94" s="2"/>
      <c r="I94" s="2"/>
      <c r="J94" s="2"/>
      <c r="K94" s="2"/>
      <c r="L94" s="8">
        <v>1</v>
      </c>
      <c r="M94" s="2">
        <v>1.5</v>
      </c>
      <c r="N94" s="105">
        <v>1.5</v>
      </c>
      <c r="Q94" s="110"/>
      <c r="R94" s="110"/>
    </row>
    <row r="95" spans="1:18" x14ac:dyDescent="0.25">
      <c r="A95" s="36"/>
      <c r="B95" s="31" t="s">
        <v>45</v>
      </c>
      <c r="C95" s="2"/>
      <c r="D95" s="3">
        <f t="shared" si="4"/>
        <v>2.5</v>
      </c>
      <c r="E95" s="2"/>
      <c r="F95" s="2"/>
      <c r="G95" s="2"/>
      <c r="H95" s="2"/>
      <c r="I95" s="2"/>
      <c r="J95" s="2"/>
      <c r="K95" s="2"/>
      <c r="L95" s="91">
        <v>1</v>
      </c>
      <c r="M95" s="3">
        <v>1.5</v>
      </c>
      <c r="N95" s="2"/>
      <c r="Q95" s="110"/>
      <c r="R95" s="110"/>
    </row>
    <row r="96" spans="1:18" x14ac:dyDescent="0.25">
      <c r="A96" s="36"/>
      <c r="B96" s="31"/>
      <c r="C96" s="2"/>
      <c r="D96" s="3"/>
      <c r="E96" s="2"/>
      <c r="F96" s="2"/>
      <c r="G96" s="2"/>
      <c r="H96" s="2"/>
      <c r="I96" s="2"/>
      <c r="J96" s="2"/>
      <c r="K96" s="2"/>
      <c r="L96" s="91"/>
      <c r="M96" s="2"/>
      <c r="N96" s="2"/>
      <c r="Q96" s="110"/>
      <c r="R96" s="110"/>
    </row>
    <row r="97" spans="1:18" x14ac:dyDescent="0.25">
      <c r="A97" s="36" t="s">
        <v>120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10</v>
      </c>
      <c r="L97" s="3">
        <v>0</v>
      </c>
      <c r="M97" s="3">
        <v>0</v>
      </c>
      <c r="N97" s="2"/>
      <c r="Q97" s="110"/>
      <c r="R97" s="110"/>
    </row>
    <row r="98" spans="1:18" x14ac:dyDescent="0.25">
      <c r="A98" s="36" t="s">
        <v>121</v>
      </c>
      <c r="B98" s="31"/>
      <c r="C98" s="2"/>
      <c r="D98" s="2"/>
      <c r="E98" s="2"/>
      <c r="F98" s="2"/>
      <c r="G98" s="2"/>
      <c r="H98" s="2"/>
      <c r="I98" s="2"/>
      <c r="J98" s="3">
        <v>5</v>
      </c>
      <c r="K98" s="3">
        <v>2.25</v>
      </c>
      <c r="L98" s="3">
        <v>5.25</v>
      </c>
      <c r="M98" s="3">
        <v>4.5</v>
      </c>
      <c r="N98" s="2"/>
      <c r="Q98" s="110"/>
      <c r="R98" s="110"/>
    </row>
    <row r="99" spans="1:18" x14ac:dyDescent="0.25">
      <c r="A99" s="36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Q99" s="110"/>
      <c r="R99" s="110"/>
    </row>
    <row r="100" spans="1:18" s="54" customFormat="1" x14ac:dyDescent="0.25">
      <c r="A100" s="36" t="s">
        <v>92</v>
      </c>
      <c r="B100" s="57"/>
      <c r="C100" s="55"/>
      <c r="D100" s="55">
        <f>SUM(F100:N100)</f>
        <v>150</v>
      </c>
      <c r="E100" s="55"/>
      <c r="F100" s="55">
        <f>F22</f>
        <v>9</v>
      </c>
      <c r="G100" s="55">
        <f t="shared" ref="G100:N100" si="5">G22</f>
        <v>9</v>
      </c>
      <c r="H100" s="55">
        <f t="shared" si="5"/>
        <v>16</v>
      </c>
      <c r="I100" s="55">
        <f t="shared" si="5"/>
        <v>14</v>
      </c>
      <c r="J100" s="55">
        <f t="shared" si="5"/>
        <v>18</v>
      </c>
      <c r="K100" s="55">
        <f t="shared" si="5"/>
        <v>20</v>
      </c>
      <c r="L100" s="55">
        <f t="shared" si="5"/>
        <v>20</v>
      </c>
      <c r="M100" s="55">
        <f t="shared" si="5"/>
        <v>22</v>
      </c>
      <c r="N100" s="55">
        <f t="shared" si="5"/>
        <v>22</v>
      </c>
    </row>
    <row r="101" spans="1:18" s="54" customFormat="1" x14ac:dyDescent="0.25">
      <c r="A101" s="36" t="s">
        <v>126</v>
      </c>
      <c r="B101" s="57"/>
      <c r="C101" s="55"/>
      <c r="D101" s="55">
        <f>SUM(F101:N101)</f>
        <v>82.75</v>
      </c>
      <c r="E101" s="55"/>
      <c r="F101" s="55">
        <f>F32+F36+F40+F44+F48+F52+F56+F60+F64+F68+F72+F76+F80+F84+F88+F92</f>
        <v>4</v>
      </c>
      <c r="G101" s="55">
        <f t="shared" ref="G101:N101" si="6">G32+G36+G40+G44+G48+G52+G56+G60+G64+G68+G72+G76+G80+G84+G88+G92</f>
        <v>5.25</v>
      </c>
      <c r="H101" s="55">
        <f t="shared" si="6"/>
        <v>10.75</v>
      </c>
      <c r="I101" s="55">
        <f t="shared" si="6"/>
        <v>17</v>
      </c>
      <c r="J101" s="55">
        <f t="shared" si="6"/>
        <v>16.75</v>
      </c>
      <c r="K101" s="55">
        <f t="shared" si="6"/>
        <v>17</v>
      </c>
      <c r="L101" s="55">
        <f t="shared" si="6"/>
        <v>9</v>
      </c>
      <c r="M101" s="55">
        <f t="shared" si="6"/>
        <v>1.5</v>
      </c>
      <c r="N101" s="55">
        <f t="shared" si="6"/>
        <v>1.5</v>
      </c>
    </row>
    <row r="102" spans="1:18" s="54" customFormat="1" x14ac:dyDescent="0.25">
      <c r="A102" s="36" t="s">
        <v>127</v>
      </c>
      <c r="B102" s="57"/>
      <c r="C102" s="55"/>
      <c r="D102" s="55">
        <f>SUM(F102:N102)</f>
        <v>44.75</v>
      </c>
      <c r="E102" s="55"/>
      <c r="F102" s="55"/>
      <c r="G102" s="55"/>
      <c r="H102" s="55"/>
      <c r="I102" s="55"/>
      <c r="J102" s="55"/>
      <c r="K102" s="55"/>
      <c r="L102" s="55">
        <f>L34+L38+L42+L46+L50+L54+L58+L62+L66+L70+L74+L78+L82+L86+L90+L94</f>
        <v>12</v>
      </c>
      <c r="M102" s="55">
        <f t="shared" ref="M102:N102" si="7">M34+M38+M42+M46+M50+M54+M58+M62+M66+M70+M74+M78+M82+M86+M90+M94</f>
        <v>15.25</v>
      </c>
      <c r="N102" s="55">
        <f t="shared" si="7"/>
        <v>17.5</v>
      </c>
    </row>
    <row r="103" spans="1:18" s="54" customFormat="1" x14ac:dyDescent="0.25">
      <c r="A103" s="36"/>
      <c r="B103" s="57"/>
      <c r="C103" s="55" t="s">
        <v>24</v>
      </c>
      <c r="D103" s="55" t="s">
        <v>48</v>
      </c>
      <c r="E103" s="55"/>
      <c r="F103" s="55"/>
      <c r="G103" s="55"/>
      <c r="H103" s="55"/>
      <c r="I103" s="55"/>
      <c r="J103" s="55"/>
      <c r="K103" s="55"/>
      <c r="L103" s="55"/>
      <c r="M103" s="55"/>
      <c r="N103" s="55"/>
    </row>
    <row r="104" spans="1:18" s="54" customFormat="1" x14ac:dyDescent="0.25">
      <c r="A104" s="36" t="s">
        <v>40</v>
      </c>
      <c r="B104" s="57"/>
      <c r="C104" s="55">
        <f>C32+C36+C40+C44+C48+C52+C56+C60+C64+C68+C72+C76+C80+C84+C88+C92</f>
        <v>75</v>
      </c>
      <c r="D104" s="6">
        <f t="shared" ref="D104:D108" si="8">SUM(F104:N104)</f>
        <v>80</v>
      </c>
      <c r="E104" s="55"/>
      <c r="F104" s="6">
        <f t="shared" ref="F104:N104" si="9">F33+F37+F41+F45+F49+F53+F57+F61+F65+F69+F73+F77+F81+F85+F89+F93</f>
        <v>4</v>
      </c>
      <c r="G104" s="6">
        <f t="shared" si="9"/>
        <v>5.25</v>
      </c>
      <c r="H104" s="6">
        <f t="shared" si="9"/>
        <v>10.75</v>
      </c>
      <c r="I104" s="6">
        <f t="shared" si="9"/>
        <v>16.25</v>
      </c>
      <c r="J104" s="6">
        <f t="shared" si="9"/>
        <v>16.75</v>
      </c>
      <c r="K104" s="6">
        <f t="shared" si="9"/>
        <v>16.75</v>
      </c>
      <c r="L104" s="6">
        <f t="shared" si="9"/>
        <v>8.25</v>
      </c>
      <c r="M104" s="6">
        <f t="shared" si="9"/>
        <v>2</v>
      </c>
      <c r="N104" s="6">
        <f t="shared" si="9"/>
        <v>0</v>
      </c>
    </row>
    <row r="105" spans="1:18" s="54" customFormat="1" x14ac:dyDescent="0.25">
      <c r="E105" s="55"/>
      <c r="F105" s="6"/>
      <c r="G105" s="6"/>
      <c r="H105" s="6"/>
      <c r="I105" s="6"/>
      <c r="J105" s="6"/>
      <c r="K105" s="6"/>
      <c r="L105" s="6"/>
      <c r="M105" s="6"/>
      <c r="N105" s="6"/>
    </row>
    <row r="106" spans="1:18" s="54" customFormat="1" x14ac:dyDescent="0.25">
      <c r="A106" s="36" t="s">
        <v>41</v>
      </c>
      <c r="B106" s="57"/>
      <c r="C106" s="55">
        <f>C34+C38+C42+C46+C50+C54+C58+C62+C66+C70+C74+C78+C82+C86+C90+C94</f>
        <v>56</v>
      </c>
      <c r="D106" s="6">
        <f>SUM(F106:N106)</f>
        <v>28.5</v>
      </c>
      <c r="E106" s="55"/>
      <c r="F106" s="6"/>
      <c r="G106" s="6"/>
      <c r="H106" s="6"/>
      <c r="I106" s="6"/>
      <c r="J106" s="6"/>
      <c r="K106" s="6"/>
      <c r="L106" s="6">
        <f>L35+L39+L43+L47+L51+L55+L59+L63+L67+L71+L75+L79+L83+L87+L91+L95</f>
        <v>12.75</v>
      </c>
      <c r="M106" s="6">
        <f>M35+M39+M43+M47+M51+M55+M59+M63+M67+M71+M75+M79+M83+M87+M91+M95</f>
        <v>15.75</v>
      </c>
      <c r="N106" s="6"/>
    </row>
    <row r="107" spans="1:18" s="54" customFormat="1" x14ac:dyDescent="0.25">
      <c r="A107" s="36"/>
      <c r="B107" s="57"/>
      <c r="C107" s="55"/>
      <c r="D107" s="6"/>
      <c r="E107" s="55"/>
      <c r="F107" s="6"/>
      <c r="G107" s="6"/>
      <c r="H107" s="6"/>
      <c r="I107" s="6"/>
      <c r="J107" s="6"/>
      <c r="K107" s="6"/>
      <c r="L107" s="6"/>
      <c r="M107" s="6"/>
      <c r="N107" s="6"/>
    </row>
    <row r="108" spans="1:18" s="54" customFormat="1" x14ac:dyDescent="0.25">
      <c r="A108" s="36" t="s">
        <v>37</v>
      </c>
      <c r="B108" s="57"/>
      <c r="C108" s="55">
        <f>C104+C106</f>
        <v>131</v>
      </c>
      <c r="D108" s="6">
        <f t="shared" si="8"/>
        <v>108.5</v>
      </c>
      <c r="E108" s="55" t="s">
        <v>21</v>
      </c>
      <c r="F108" s="6">
        <f>F104+F106</f>
        <v>4</v>
      </c>
      <c r="G108" s="6">
        <f t="shared" ref="G108:N108" si="10">G104+G106</f>
        <v>5.25</v>
      </c>
      <c r="H108" s="6">
        <f t="shared" si="10"/>
        <v>10.75</v>
      </c>
      <c r="I108" s="6">
        <f t="shared" si="10"/>
        <v>16.25</v>
      </c>
      <c r="J108" s="6">
        <f t="shared" si="10"/>
        <v>16.75</v>
      </c>
      <c r="K108" s="6">
        <f t="shared" si="10"/>
        <v>16.75</v>
      </c>
      <c r="L108" s="6">
        <f t="shared" si="10"/>
        <v>21</v>
      </c>
      <c r="M108" s="6">
        <f t="shared" si="10"/>
        <v>17.75</v>
      </c>
      <c r="N108" s="6">
        <f t="shared" si="10"/>
        <v>0</v>
      </c>
    </row>
    <row r="109" spans="1:18" x14ac:dyDescent="0.25">
      <c r="A109" s="63"/>
      <c r="B109" s="63"/>
      <c r="C109" s="63"/>
      <c r="D109" s="6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Q109" s="110"/>
      <c r="R109" s="110"/>
    </row>
    <row r="110" spans="1:18" x14ac:dyDescent="0.25">
      <c r="A110" s="74" t="s">
        <v>93</v>
      </c>
      <c r="B110" s="124"/>
      <c r="C110" s="124"/>
      <c r="D110" s="124"/>
      <c r="E110" s="123"/>
      <c r="F110" s="123"/>
      <c r="G110" s="64"/>
      <c r="H110" s="123"/>
      <c r="I110" s="123"/>
      <c r="J110" s="123"/>
      <c r="K110" s="123"/>
      <c r="L110" s="123"/>
      <c r="M110" s="123"/>
      <c r="N110" s="123"/>
      <c r="Q110" s="110"/>
      <c r="R110" s="110"/>
    </row>
    <row r="111" spans="1:18" x14ac:dyDescent="0.25">
      <c r="A111" s="74"/>
      <c r="B111" s="95">
        <f>SUM(J111:N111)</f>
        <v>8.75</v>
      </c>
      <c r="C111" s="124"/>
      <c r="D111" s="124"/>
      <c r="E111" s="123"/>
      <c r="F111" s="123"/>
      <c r="G111" s="64"/>
      <c r="H111" s="123"/>
      <c r="I111" s="123"/>
      <c r="J111" s="65">
        <f>SUM(J112:J125)</f>
        <v>2</v>
      </c>
      <c r="K111" s="65">
        <f t="shared" ref="K111:N111" si="11">SUM(K112:K125)</f>
        <v>2.5</v>
      </c>
      <c r="L111" s="65">
        <f t="shared" si="11"/>
        <v>1.5</v>
      </c>
      <c r="M111" s="65">
        <f t="shared" si="11"/>
        <v>2</v>
      </c>
      <c r="N111" s="65">
        <f t="shared" si="11"/>
        <v>0.75</v>
      </c>
      <c r="Q111" s="110"/>
      <c r="R111" s="110"/>
    </row>
    <row r="112" spans="1:18" x14ac:dyDescent="0.25">
      <c r="A112" s="76" t="s">
        <v>94</v>
      </c>
      <c r="B112" s="77" t="s">
        <v>95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  <c r="Q112" s="110"/>
      <c r="R112" s="110"/>
    </row>
    <row r="113" spans="1:18" x14ac:dyDescent="0.25">
      <c r="A113" s="76" t="s">
        <v>96</v>
      </c>
      <c r="B113" s="77" t="s">
        <v>97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  <c r="Q113" s="110"/>
      <c r="R113" s="110"/>
    </row>
    <row r="114" spans="1:18" x14ac:dyDescent="0.25">
      <c r="A114" s="76" t="s">
        <v>98</v>
      </c>
      <c r="B114" s="77" t="s">
        <v>99</v>
      </c>
      <c r="C114" s="78"/>
      <c r="D114" s="79"/>
      <c r="E114" s="80"/>
      <c r="F114" s="80"/>
      <c r="G114" s="81"/>
      <c r="H114" s="80"/>
      <c r="I114" s="80"/>
      <c r="J114" s="82">
        <v>0.5</v>
      </c>
      <c r="K114" s="82">
        <v>0.25</v>
      </c>
      <c r="L114" s="82"/>
      <c r="M114" s="82"/>
      <c r="N114" s="82"/>
      <c r="Q114" s="110"/>
      <c r="R114" s="110"/>
    </row>
    <row r="115" spans="1:18" x14ac:dyDescent="0.25">
      <c r="A115" s="76" t="s">
        <v>100</v>
      </c>
      <c r="B115" s="77" t="s">
        <v>101</v>
      </c>
      <c r="C115" s="78"/>
      <c r="D115" s="83"/>
      <c r="E115" s="80"/>
      <c r="F115" s="80"/>
      <c r="G115" s="81"/>
      <c r="H115" s="80"/>
      <c r="I115" s="80"/>
      <c r="J115" s="82"/>
      <c r="K115" s="82"/>
      <c r="M115" s="82">
        <v>0.5</v>
      </c>
      <c r="Q115" s="110"/>
      <c r="R115" s="110"/>
    </row>
    <row r="116" spans="1:18" x14ac:dyDescent="0.25">
      <c r="A116" s="76" t="s">
        <v>102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/>
      <c r="Q116" s="110"/>
      <c r="R116" s="110"/>
    </row>
    <row r="117" spans="1:18" x14ac:dyDescent="0.25">
      <c r="A117" s="76" t="s">
        <v>104</v>
      </c>
      <c r="B117" s="77" t="s">
        <v>103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N117" s="82"/>
      <c r="Q117" s="110"/>
      <c r="R117" s="110"/>
    </row>
    <row r="118" spans="1:18" x14ac:dyDescent="0.25">
      <c r="A118" s="76" t="s">
        <v>105</v>
      </c>
      <c r="B118" s="77" t="s">
        <v>106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M118" s="82"/>
      <c r="N118" s="82"/>
      <c r="Q118" s="110"/>
      <c r="R118" s="110"/>
    </row>
    <row r="119" spans="1:18" x14ac:dyDescent="0.25">
      <c r="A119" s="76" t="s">
        <v>107</v>
      </c>
      <c r="B119" s="77" t="s">
        <v>108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  <c r="Q119" s="110"/>
      <c r="R119" s="110"/>
    </row>
    <row r="120" spans="1:18" x14ac:dyDescent="0.25">
      <c r="A120" s="76" t="s">
        <v>109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>
        <v>0.5</v>
      </c>
      <c r="M120" s="82"/>
      <c r="N120" s="82"/>
      <c r="Q120" s="110"/>
      <c r="R120" s="110"/>
    </row>
    <row r="121" spans="1:18" x14ac:dyDescent="0.25">
      <c r="A121" s="76" t="s">
        <v>111</v>
      </c>
      <c r="B121" s="77" t="s">
        <v>110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82"/>
      <c r="N121" s="82"/>
      <c r="Q121" s="110"/>
      <c r="R121" s="110"/>
    </row>
    <row r="122" spans="1:18" x14ac:dyDescent="0.25">
      <c r="A122" s="76" t="s">
        <v>112</v>
      </c>
      <c r="B122" s="77" t="s">
        <v>113</v>
      </c>
      <c r="C122" s="78"/>
      <c r="D122" s="79"/>
      <c r="E122" s="80"/>
      <c r="F122" s="80"/>
      <c r="G122" s="81"/>
      <c r="H122" s="80"/>
      <c r="I122" s="80"/>
      <c r="J122" s="82"/>
      <c r="K122" s="82">
        <v>0.5</v>
      </c>
      <c r="M122" s="82"/>
      <c r="N122" s="82"/>
      <c r="Q122" s="110"/>
      <c r="R122" s="110"/>
    </row>
    <row r="123" spans="1:18" x14ac:dyDescent="0.25">
      <c r="A123" s="76" t="s">
        <v>114</v>
      </c>
      <c r="B123" s="77" t="s">
        <v>115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0.25</v>
      </c>
      <c r="Q123" s="110"/>
      <c r="R123" s="110"/>
    </row>
    <row r="124" spans="1:18" x14ac:dyDescent="0.25">
      <c r="A124" s="76" t="s">
        <v>116</v>
      </c>
      <c r="B124" s="77" t="s">
        <v>117</v>
      </c>
      <c r="C124" s="78"/>
      <c r="D124" s="79"/>
      <c r="E124" s="80"/>
      <c r="F124" s="80"/>
      <c r="G124" s="81"/>
      <c r="H124" s="80"/>
      <c r="I124" s="80"/>
      <c r="J124" s="82"/>
      <c r="K124" s="82"/>
      <c r="L124" s="82"/>
      <c r="M124" s="82">
        <v>0.5</v>
      </c>
      <c r="N124" s="82">
        <v>0.5</v>
      </c>
      <c r="Q124" s="110"/>
      <c r="R124" s="110"/>
    </row>
    <row r="125" spans="1:18" x14ac:dyDescent="0.25">
      <c r="A125" s="76" t="s">
        <v>118</v>
      </c>
      <c r="B125" s="77" t="s">
        <v>119</v>
      </c>
      <c r="C125" s="78"/>
      <c r="D125" s="79"/>
      <c r="E125" s="80"/>
      <c r="F125" s="80"/>
      <c r="G125" s="81"/>
      <c r="H125" s="80"/>
      <c r="I125" s="80"/>
      <c r="J125" s="82">
        <v>0.5</v>
      </c>
      <c r="K125" s="82">
        <v>0.25</v>
      </c>
      <c r="L125" s="82"/>
      <c r="M125" s="82" t="s">
        <v>21</v>
      </c>
      <c r="N125" s="82" t="s">
        <v>21</v>
      </c>
      <c r="Q125" s="110"/>
      <c r="R125" s="110"/>
    </row>
    <row r="126" spans="1:18" x14ac:dyDescent="0.25">
      <c r="A126" s="84"/>
      <c r="B126" s="124"/>
      <c r="C126" s="124"/>
      <c r="D126" s="124"/>
      <c r="E126" s="123"/>
      <c r="F126" s="123"/>
      <c r="G126" s="64"/>
      <c r="H126" s="123"/>
      <c r="I126" s="123"/>
      <c r="J126" s="123"/>
      <c r="K126" s="123"/>
      <c r="L126" s="123"/>
      <c r="M126" s="123"/>
      <c r="N126" s="123"/>
      <c r="Q126" s="110"/>
      <c r="R126" s="110"/>
    </row>
    <row r="127" spans="1:18" x14ac:dyDescent="0.25">
      <c r="A127" s="28" t="s">
        <v>122</v>
      </c>
      <c r="B127" s="65" t="s">
        <v>123</v>
      </c>
      <c r="C127" s="124"/>
      <c r="D127" s="124"/>
      <c r="E127" s="123"/>
      <c r="F127" s="123"/>
      <c r="G127" s="64"/>
      <c r="H127" s="123"/>
      <c r="I127" s="123"/>
      <c r="J127" s="123"/>
      <c r="K127" s="123"/>
      <c r="L127" s="123"/>
      <c r="M127" s="123"/>
      <c r="N127" s="123"/>
      <c r="Q127" s="110"/>
      <c r="R127" s="110"/>
    </row>
    <row r="128" spans="1:18" x14ac:dyDescent="0.25">
      <c r="A128" s="52" t="s">
        <v>86</v>
      </c>
      <c r="B128" s="123">
        <f>SUM(E128:N128)</f>
        <v>1.75</v>
      </c>
      <c r="C128" s="124"/>
      <c r="D128" s="124"/>
      <c r="E128" s="8"/>
      <c r="F128" s="8"/>
      <c r="G128" s="64"/>
      <c r="H128" s="8"/>
      <c r="I128" s="8"/>
      <c r="J128" s="8">
        <v>1</v>
      </c>
      <c r="K128" s="8">
        <v>0.75</v>
      </c>
      <c r="L128" s="8"/>
      <c r="M128" s="8"/>
      <c r="N128" s="8"/>
      <c r="Q128" s="110"/>
      <c r="R128" s="110"/>
    </row>
    <row r="129" spans="1:18" x14ac:dyDescent="0.25">
      <c r="A129" s="52" t="s">
        <v>33</v>
      </c>
      <c r="B129" s="123">
        <f t="shared" ref="B129:B142" si="12">SUM(E129:N129)</f>
        <v>2.5</v>
      </c>
      <c r="C129" s="124"/>
      <c r="D129" s="124"/>
      <c r="E129" s="8"/>
      <c r="F129" s="8"/>
      <c r="G129" s="64"/>
      <c r="H129" s="8"/>
      <c r="I129" s="8"/>
      <c r="J129" s="8">
        <v>0.75</v>
      </c>
      <c r="K129" s="8">
        <v>1</v>
      </c>
      <c r="L129" s="8"/>
      <c r="M129" s="8">
        <v>0.75</v>
      </c>
      <c r="N129" s="8"/>
      <c r="Q129" s="110"/>
      <c r="R129" s="110"/>
    </row>
    <row r="130" spans="1:18" x14ac:dyDescent="0.25">
      <c r="A130" s="52" t="s">
        <v>34</v>
      </c>
      <c r="B130" s="123">
        <f t="shared" si="12"/>
        <v>4</v>
      </c>
      <c r="C130" s="33"/>
      <c r="D130" s="33"/>
      <c r="E130" s="8"/>
      <c r="F130" s="8"/>
      <c r="G130" s="8">
        <v>0.75</v>
      </c>
      <c r="H130" s="8"/>
      <c r="I130" s="8"/>
      <c r="J130" s="8">
        <v>0.75</v>
      </c>
      <c r="K130" s="8">
        <v>1</v>
      </c>
      <c r="L130" s="8">
        <v>0.75</v>
      </c>
      <c r="M130" s="8">
        <v>0.75</v>
      </c>
      <c r="N130" s="8"/>
      <c r="Q130" s="110"/>
      <c r="R130" s="110"/>
    </row>
    <row r="131" spans="1:18" x14ac:dyDescent="0.25">
      <c r="A131" s="52" t="s">
        <v>35</v>
      </c>
      <c r="B131" s="123">
        <f t="shared" si="12"/>
        <v>3.25</v>
      </c>
      <c r="C131" s="124"/>
      <c r="D131" s="124"/>
      <c r="E131" s="8"/>
      <c r="F131" s="8"/>
      <c r="G131" s="64"/>
      <c r="H131" s="8"/>
      <c r="I131" s="8"/>
      <c r="J131" s="8">
        <v>0.75</v>
      </c>
      <c r="K131" s="8">
        <v>1</v>
      </c>
      <c r="L131" s="8">
        <v>0.75</v>
      </c>
      <c r="M131" s="8">
        <v>0.75</v>
      </c>
      <c r="N131" s="8"/>
      <c r="Q131" s="110"/>
      <c r="R131" s="110"/>
    </row>
    <row r="132" spans="1:18" x14ac:dyDescent="0.25">
      <c r="A132" s="52" t="s">
        <v>36</v>
      </c>
      <c r="B132" s="123">
        <f t="shared" si="12"/>
        <v>0</v>
      </c>
      <c r="C132" s="124"/>
      <c r="D132" s="124"/>
      <c r="E132" s="8"/>
      <c r="F132" s="8"/>
      <c r="G132" s="64"/>
      <c r="H132" s="8"/>
      <c r="I132" s="8"/>
      <c r="J132" s="8"/>
      <c r="K132" s="8"/>
      <c r="L132" s="8"/>
      <c r="M132" s="8"/>
      <c r="N132" s="8"/>
      <c r="Q132" s="110"/>
      <c r="R132" s="110"/>
    </row>
    <row r="133" spans="1:18" x14ac:dyDescent="0.25">
      <c r="A133" s="52" t="s">
        <v>56</v>
      </c>
      <c r="B133" s="123">
        <f t="shared" si="12"/>
        <v>1</v>
      </c>
      <c r="C133" s="124"/>
      <c r="D133" s="124"/>
      <c r="E133" s="8"/>
      <c r="F133" s="8"/>
      <c r="G133" s="64"/>
      <c r="H133" s="8"/>
      <c r="I133" s="8"/>
      <c r="J133" s="8"/>
      <c r="K133" s="8">
        <v>1</v>
      </c>
      <c r="L133" s="8"/>
      <c r="M133" s="8"/>
      <c r="N133" s="8"/>
      <c r="Q133" s="110"/>
      <c r="R133" s="110"/>
    </row>
    <row r="134" spans="1:18" x14ac:dyDescent="0.25">
      <c r="A134" s="52" t="s">
        <v>57</v>
      </c>
      <c r="B134" s="123">
        <f t="shared" si="12"/>
        <v>2</v>
      </c>
      <c r="C134" s="124"/>
      <c r="D134" s="124"/>
      <c r="E134" s="8"/>
      <c r="F134" s="8"/>
      <c r="G134" s="64"/>
      <c r="H134" s="8"/>
      <c r="I134" s="8"/>
      <c r="J134" s="8">
        <v>1</v>
      </c>
      <c r="K134" s="8">
        <v>1</v>
      </c>
      <c r="L134" s="8"/>
      <c r="M134" s="8"/>
      <c r="N134" s="8"/>
      <c r="Q134" s="110"/>
      <c r="R134" s="110"/>
    </row>
    <row r="135" spans="1:18" x14ac:dyDescent="0.25">
      <c r="A135" s="52" t="s">
        <v>84</v>
      </c>
      <c r="B135" s="123">
        <f t="shared" si="12"/>
        <v>1.75</v>
      </c>
      <c r="C135" s="124"/>
      <c r="D135" s="124"/>
      <c r="E135" s="8"/>
      <c r="F135" s="8"/>
      <c r="G135" s="64"/>
      <c r="H135" s="8"/>
      <c r="I135" s="8"/>
      <c r="J135" s="8">
        <v>0.75</v>
      </c>
      <c r="K135" s="8">
        <v>1</v>
      </c>
      <c r="L135" s="8"/>
      <c r="M135" s="8"/>
      <c r="N135" s="8"/>
      <c r="Q135" s="110"/>
      <c r="R135" s="110"/>
    </row>
    <row r="136" spans="1:18" x14ac:dyDescent="0.25">
      <c r="A136" s="52" t="s">
        <v>58</v>
      </c>
      <c r="B136" s="123">
        <f t="shared" si="12"/>
        <v>3.25</v>
      </c>
      <c r="C136" s="124"/>
      <c r="D136" s="124"/>
      <c r="E136" s="8"/>
      <c r="F136" s="8"/>
      <c r="G136" s="64"/>
      <c r="H136" s="8"/>
      <c r="I136" s="8"/>
      <c r="J136" s="8">
        <v>0.75</v>
      </c>
      <c r="K136" s="8">
        <v>1</v>
      </c>
      <c r="L136" s="8">
        <v>0.75</v>
      </c>
      <c r="M136" s="8">
        <v>0.75</v>
      </c>
      <c r="N136" s="8"/>
      <c r="Q136" s="110"/>
      <c r="R136" s="110"/>
    </row>
    <row r="137" spans="1:18" x14ac:dyDescent="0.25">
      <c r="A137" s="52" t="s">
        <v>59</v>
      </c>
      <c r="B137" s="123">
        <f t="shared" si="12"/>
        <v>1.75</v>
      </c>
      <c r="C137" s="124"/>
      <c r="D137" s="124"/>
      <c r="E137" s="8"/>
      <c r="F137" s="8"/>
      <c r="G137" s="64"/>
      <c r="H137" s="8"/>
      <c r="I137" s="8"/>
      <c r="J137" s="8"/>
      <c r="K137" s="8">
        <v>1</v>
      </c>
      <c r="L137" s="8">
        <v>0.75</v>
      </c>
      <c r="M137" s="8"/>
      <c r="N137" s="8"/>
      <c r="Q137" s="110"/>
      <c r="R137" s="110"/>
    </row>
    <row r="138" spans="1:18" x14ac:dyDescent="0.25">
      <c r="A138" s="52" t="s">
        <v>61</v>
      </c>
      <c r="B138" s="123">
        <f t="shared" si="12"/>
        <v>0.75</v>
      </c>
      <c r="C138" s="124"/>
      <c r="D138" s="124"/>
      <c r="E138" s="8"/>
      <c r="F138" s="8"/>
      <c r="G138" s="64"/>
      <c r="H138" s="8"/>
      <c r="I138" s="8"/>
      <c r="J138" s="8"/>
      <c r="K138" s="8">
        <v>0.75</v>
      </c>
      <c r="L138" s="8"/>
      <c r="M138" s="8"/>
      <c r="N138" s="8"/>
      <c r="Q138" s="110"/>
      <c r="R138" s="110"/>
    </row>
    <row r="139" spans="1:18" x14ac:dyDescent="0.25">
      <c r="A139" s="52" t="s">
        <v>62</v>
      </c>
      <c r="B139" s="123">
        <f t="shared" si="12"/>
        <v>1.5</v>
      </c>
      <c r="C139" s="124"/>
      <c r="D139" s="124"/>
      <c r="E139" s="8"/>
      <c r="F139" s="8"/>
      <c r="G139" s="64"/>
      <c r="H139" s="8"/>
      <c r="I139" s="8"/>
      <c r="J139" s="8">
        <v>0.75</v>
      </c>
      <c r="K139" s="8">
        <v>0.75</v>
      </c>
      <c r="L139" s="8"/>
      <c r="M139" s="8"/>
      <c r="N139" s="8"/>
      <c r="Q139" s="110"/>
      <c r="R139" s="110"/>
    </row>
    <row r="140" spans="1:18" x14ac:dyDescent="0.25">
      <c r="A140" s="52" t="s">
        <v>63</v>
      </c>
      <c r="B140" s="123">
        <f t="shared" si="12"/>
        <v>3.25</v>
      </c>
      <c r="C140" s="63"/>
      <c r="D140" s="63"/>
      <c r="E140" s="8"/>
      <c r="F140" s="8"/>
      <c r="G140" s="64"/>
      <c r="H140" s="8"/>
      <c r="I140" s="8">
        <v>0.75</v>
      </c>
      <c r="J140" s="8">
        <v>0.75</v>
      </c>
      <c r="K140" s="8">
        <v>1</v>
      </c>
      <c r="L140" s="8">
        <v>0.75</v>
      </c>
      <c r="M140" s="8"/>
      <c r="N140" s="8"/>
      <c r="Q140" s="110"/>
      <c r="R140" s="110"/>
    </row>
    <row r="141" spans="1:18" x14ac:dyDescent="0.25">
      <c r="A141" s="52" t="s">
        <v>64</v>
      </c>
      <c r="B141" s="123">
        <f t="shared" si="12"/>
        <v>2.5</v>
      </c>
      <c r="C141" s="124"/>
      <c r="D141" s="124"/>
      <c r="E141" s="8"/>
      <c r="F141" s="86"/>
      <c r="G141" s="64"/>
      <c r="H141" s="8"/>
      <c r="I141" s="8"/>
      <c r="J141" s="8">
        <v>1</v>
      </c>
      <c r="K141" s="8"/>
      <c r="L141" s="8">
        <v>0.75</v>
      </c>
      <c r="M141" s="8">
        <v>0.75</v>
      </c>
      <c r="N141" s="8"/>
      <c r="Q141" s="110"/>
      <c r="R141" s="110"/>
    </row>
    <row r="142" spans="1:18" x14ac:dyDescent="0.25">
      <c r="A142" s="52" t="s">
        <v>65</v>
      </c>
      <c r="B142" s="123">
        <f t="shared" si="12"/>
        <v>3.25</v>
      </c>
      <c r="C142" s="124"/>
      <c r="D142" s="124"/>
      <c r="E142" s="8"/>
      <c r="F142" s="86"/>
      <c r="G142" s="64"/>
      <c r="H142" s="8"/>
      <c r="I142" s="8">
        <v>0.75</v>
      </c>
      <c r="J142" s="8"/>
      <c r="K142" s="8">
        <v>1</v>
      </c>
      <c r="L142" s="8">
        <v>0.75</v>
      </c>
      <c r="M142" s="8">
        <v>0.75</v>
      </c>
      <c r="N142" s="8"/>
      <c r="Q142" s="110"/>
      <c r="R142" s="110"/>
    </row>
    <row r="143" spans="1:18" x14ac:dyDescent="0.25">
      <c r="A143" s="28"/>
      <c r="B143" s="124"/>
      <c r="C143" s="124"/>
      <c r="D143" s="124"/>
      <c r="E143" s="123"/>
      <c r="F143" s="125"/>
      <c r="G143" s="66"/>
      <c r="H143" s="123"/>
      <c r="I143" s="123"/>
      <c r="J143" s="123"/>
      <c r="K143" s="123"/>
      <c r="L143" s="123"/>
      <c r="M143" s="123"/>
      <c r="N143" s="123"/>
      <c r="Q143" s="110"/>
      <c r="R143" s="110"/>
    </row>
    <row r="144" spans="1:18" x14ac:dyDescent="0.25">
      <c r="A144" s="28"/>
      <c r="B144" s="123">
        <f>SUM(B128:B142)</f>
        <v>32.5</v>
      </c>
      <c r="C144" s="124"/>
      <c r="D144" s="124"/>
      <c r="E144" s="123"/>
      <c r="F144" s="125"/>
      <c r="G144" s="123">
        <f t="shared" ref="G144:N144" si="13">SUM(G128:G142)</f>
        <v>0.75</v>
      </c>
      <c r="H144" s="123">
        <f t="shared" si="13"/>
        <v>0</v>
      </c>
      <c r="I144" s="123">
        <f t="shared" si="13"/>
        <v>1.5</v>
      </c>
      <c r="J144" s="123">
        <f t="shared" si="13"/>
        <v>8.25</v>
      </c>
      <c r="K144" s="123">
        <f t="shared" si="13"/>
        <v>12.25</v>
      </c>
      <c r="L144" s="123">
        <f t="shared" si="13"/>
        <v>5.25</v>
      </c>
      <c r="M144" s="123">
        <f t="shared" si="13"/>
        <v>4.5</v>
      </c>
      <c r="N144" s="123">
        <f t="shared" si="13"/>
        <v>0</v>
      </c>
      <c r="Q144" s="110"/>
      <c r="R144" s="110"/>
    </row>
    <row r="145" spans="1:18" x14ac:dyDescent="0.25">
      <c r="A145" s="28"/>
      <c r="B145" s="124"/>
      <c r="C145" s="124"/>
      <c r="D145" s="124"/>
      <c r="E145" s="123"/>
      <c r="F145" s="125"/>
      <c r="G145" s="66"/>
      <c r="H145" s="123"/>
      <c r="I145" s="123"/>
      <c r="J145" s="123"/>
      <c r="K145" s="123"/>
      <c r="L145" s="123"/>
      <c r="M145" s="123"/>
      <c r="N145" s="123"/>
      <c r="Q145" s="110"/>
      <c r="R145" s="110"/>
    </row>
    <row r="146" spans="1:18" x14ac:dyDescent="0.25">
      <c r="A146" s="28"/>
      <c r="B146" s="124"/>
      <c r="C146" s="124"/>
      <c r="D146" s="124"/>
      <c r="E146" s="123"/>
      <c r="F146" s="125"/>
      <c r="G146" s="66"/>
      <c r="H146" s="123"/>
      <c r="I146" s="123"/>
      <c r="J146" s="123"/>
      <c r="K146" s="123"/>
      <c r="L146" s="123"/>
      <c r="M146" s="123"/>
      <c r="N146" s="123"/>
      <c r="Q146" s="110"/>
      <c r="R146" s="110"/>
    </row>
    <row r="147" spans="1:18" x14ac:dyDescent="0.25">
      <c r="A147" s="28"/>
      <c r="B147" s="124"/>
      <c r="C147" s="124"/>
      <c r="D147" s="124"/>
      <c r="E147" s="123"/>
      <c r="F147" s="125"/>
      <c r="G147" s="66"/>
      <c r="H147" s="123"/>
      <c r="I147" s="123"/>
      <c r="J147" s="123"/>
      <c r="K147" s="123"/>
      <c r="L147" s="123"/>
      <c r="M147" s="123"/>
      <c r="N147" s="123"/>
      <c r="Q147" s="110"/>
      <c r="R147" s="110"/>
    </row>
    <row r="148" spans="1:18" x14ac:dyDescent="0.25">
      <c r="A148" s="28"/>
      <c r="B148" s="124"/>
      <c r="C148" s="124"/>
      <c r="D148" s="124"/>
      <c r="E148" s="123"/>
      <c r="F148" s="125"/>
      <c r="G148" s="66"/>
      <c r="H148" s="123"/>
      <c r="I148" s="123"/>
      <c r="J148" s="123"/>
      <c r="K148" s="123"/>
      <c r="L148" s="123"/>
      <c r="M148" s="123"/>
      <c r="N148" s="123"/>
      <c r="Q148" s="110"/>
      <c r="R148" s="110"/>
    </row>
    <row r="149" spans="1:18" x14ac:dyDescent="0.25">
      <c r="A149" s="10"/>
      <c r="B149" s="10"/>
      <c r="C149" s="10"/>
      <c r="D149" s="10"/>
      <c r="Q149" s="110"/>
      <c r="R149" s="110"/>
    </row>
    <row r="150" spans="1:18" x14ac:dyDescent="0.25">
      <c r="A150" s="10"/>
      <c r="B150" s="10"/>
      <c r="C150" s="10"/>
      <c r="D150" s="10"/>
      <c r="Q150" s="110"/>
      <c r="R150" s="110"/>
    </row>
    <row r="151" spans="1:18" x14ac:dyDescent="0.25">
      <c r="A151" s="10"/>
      <c r="B151" s="10"/>
      <c r="C151" s="10"/>
      <c r="D151" s="10"/>
    </row>
    <row r="152" spans="1:18" x14ac:dyDescent="0.25">
      <c r="A152" s="10"/>
      <c r="B152" s="10"/>
      <c r="C152" s="10"/>
      <c r="D152" s="10"/>
    </row>
    <row r="153" spans="1:18" x14ac:dyDescent="0.25">
      <c r="A153" s="126"/>
      <c r="B153" s="126"/>
      <c r="C153" s="126"/>
      <c r="D153" s="126"/>
    </row>
    <row r="154" spans="1:18" x14ac:dyDescent="0.25">
      <c r="A154" s="126"/>
      <c r="B154" s="126"/>
      <c r="C154" s="126"/>
      <c r="D154" s="126"/>
    </row>
    <row r="155" spans="1:18" x14ac:dyDescent="0.25">
      <c r="A155" s="109"/>
      <c r="B155" s="109"/>
      <c r="C155" s="109"/>
      <c r="D155" s="109"/>
    </row>
    <row r="156" spans="1:18" x14ac:dyDescent="0.25">
      <c r="A156" s="109"/>
      <c r="B156" s="109"/>
      <c r="C156" s="109"/>
      <c r="D156" s="10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SA2#160AHE Jan</vt:lpstr>
      <vt:lpstr>SA2#161 Feb</vt:lpstr>
      <vt:lpstr>SA2#162 Apr</vt:lpstr>
      <vt:lpstr>SA2#163 May</vt:lpstr>
      <vt:lpstr>SA2#164 August</vt:lpstr>
      <vt:lpstr>SA2#165 October</vt:lpstr>
      <vt:lpstr>SA2#166 November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a.bennett</cp:lastModifiedBy>
  <dcterms:created xsi:type="dcterms:W3CDTF">2021-12-07T06:17:23Z</dcterms:created>
  <dcterms:modified xsi:type="dcterms:W3CDTF">2024-11-22T17:20:16Z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